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3040" windowHeight="8475"/>
  </bookViews>
  <sheets>
    <sheet name="Услуги по мун. программам" sheetId="2" r:id="rId1"/>
  </sheets>
  <definedNames>
    <definedName name="_xlnm.Print_Titles" localSheetId="0">'Услуги по мун. программам'!$6:$9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2" l="1"/>
  <c r="D66" i="2"/>
  <c r="K65" i="2"/>
  <c r="Q65" i="2" s="1"/>
  <c r="Q63" i="2" s="1"/>
  <c r="J65" i="2"/>
  <c r="P65" i="2" s="1"/>
  <c r="P63" i="2" s="1"/>
  <c r="E55" i="2"/>
  <c r="D55" i="2"/>
  <c r="K64" i="2"/>
  <c r="J64" i="2"/>
  <c r="T63" i="2"/>
  <c r="O63" i="2"/>
  <c r="N63" i="2"/>
  <c r="M63" i="2"/>
  <c r="K63" i="2" s="1"/>
  <c r="L63" i="2"/>
  <c r="K54" i="2"/>
  <c r="J54" i="2"/>
  <c r="P54" i="2" s="1"/>
  <c r="P53" i="2" s="1"/>
  <c r="E62" i="2"/>
  <c r="D62" i="2"/>
  <c r="E61" i="2"/>
  <c r="D61" i="2"/>
  <c r="E60" i="2"/>
  <c r="D60" i="2"/>
  <c r="L57" i="2"/>
  <c r="K59" i="2"/>
  <c r="Q59" i="2" s="1"/>
  <c r="Q57" i="2" s="1"/>
  <c r="K58" i="2"/>
  <c r="J58" i="2"/>
  <c r="T57" i="2"/>
  <c r="O57" i="2"/>
  <c r="N57" i="2"/>
  <c r="M57" i="2"/>
  <c r="Q54" i="2"/>
  <c r="Q53" i="2" s="1"/>
  <c r="T53" i="2"/>
  <c r="O53" i="2"/>
  <c r="N53" i="2"/>
  <c r="M53" i="2"/>
  <c r="L53" i="2"/>
  <c r="J63" i="2" l="1"/>
  <c r="J57" i="2"/>
  <c r="J53" i="2"/>
  <c r="K53" i="2"/>
  <c r="K57" i="2"/>
  <c r="J59" i="2"/>
  <c r="P59" i="2" s="1"/>
  <c r="P57" i="2" s="1"/>
  <c r="M24" i="2" l="1"/>
  <c r="M23" i="2" s="1"/>
  <c r="O23" i="2"/>
  <c r="N23" i="2"/>
  <c r="K23" i="2"/>
  <c r="J23" i="2"/>
  <c r="L24" i="2"/>
  <c r="L23" i="2" s="1"/>
  <c r="M12" i="2"/>
  <c r="K12" i="2" s="1"/>
  <c r="L12" i="2"/>
  <c r="J12" i="2"/>
  <c r="E26" i="2"/>
  <c r="D26" i="2"/>
  <c r="G15" i="2"/>
  <c r="E15" i="2" s="1"/>
  <c r="F15" i="2"/>
  <c r="D15" i="2" s="1"/>
  <c r="G25" i="2"/>
  <c r="E25" i="2" s="1"/>
  <c r="F25" i="2"/>
  <c r="D25" i="2" s="1"/>
  <c r="T10" i="2"/>
  <c r="S10" i="2"/>
  <c r="R10" i="2"/>
  <c r="G52" i="2"/>
  <c r="D52" i="2"/>
  <c r="F52" i="2" s="1"/>
  <c r="G51" i="2"/>
  <c r="F51" i="2"/>
  <c r="E50" i="2"/>
  <c r="G50" i="2" s="1"/>
  <c r="D50" i="2"/>
  <c r="F50" i="2" s="1"/>
  <c r="G49" i="2"/>
  <c r="F49" i="2"/>
  <c r="G48" i="2"/>
  <c r="G47" i="2"/>
  <c r="F47" i="2"/>
  <c r="M46" i="2"/>
  <c r="L46" i="2"/>
  <c r="E43" i="2"/>
  <c r="G43" i="2" s="1"/>
  <c r="D43" i="2"/>
  <c r="F43" i="2" s="1"/>
  <c r="G42" i="2"/>
  <c r="F42" i="2"/>
  <c r="M41" i="2"/>
  <c r="L41" i="2"/>
  <c r="M40" i="2"/>
  <c r="L40" i="2"/>
  <c r="E22" i="2"/>
  <c r="D22" i="2"/>
  <c r="K21" i="2"/>
  <c r="Q21" i="2" s="1"/>
  <c r="J21" i="2"/>
  <c r="P21" i="2" s="1"/>
  <c r="E20" i="2"/>
  <c r="G20" i="2" s="1"/>
  <c r="D20" i="2"/>
  <c r="F20" i="2" s="1"/>
  <c r="E19" i="2"/>
  <c r="G19" i="2" s="1"/>
  <c r="O11" i="2"/>
  <c r="O10" i="2" s="1"/>
  <c r="N11" i="2"/>
  <c r="M11" i="2"/>
  <c r="N10" i="2" l="1"/>
  <c r="M10" i="2"/>
  <c r="D19" i="2"/>
  <c r="F19" i="2" s="1"/>
  <c r="J11" i="2"/>
  <c r="J10" i="2" s="1"/>
  <c r="P10" i="2" s="1"/>
  <c r="K11" i="2"/>
  <c r="K10" i="2" s="1"/>
  <c r="L11" i="2"/>
  <c r="L10" i="2" s="1"/>
  <c r="P11" i="2" l="1"/>
  <c r="Q11" i="2"/>
  <c r="Q10" i="2"/>
</calcChain>
</file>

<file path=xl/sharedStrings.xml><?xml version="1.0" encoding="utf-8"?>
<sst xmlns="http://schemas.openxmlformats.org/spreadsheetml/2006/main" count="389" uniqueCount="97">
  <si>
    <t>Раздел</t>
  </si>
  <si>
    <t xml:space="preserve">Наименование муниципальных услуг (работ), в соответствии с базовым перечнем </t>
  </si>
  <si>
    <t>Показатели объёма (ед.измер.)</t>
  </si>
  <si>
    <t>ВСЕГО объём услуг (работ)</t>
  </si>
  <si>
    <t>в том числе выполняемый:</t>
  </si>
  <si>
    <r>
      <t xml:space="preserve">Расходы бюджета на муниципальные услуги (работы) - всего*, </t>
    </r>
    <r>
      <rPr>
        <i/>
        <sz val="11"/>
        <color indexed="8"/>
        <rFont val="Times New Roman"/>
        <family val="1"/>
        <charset val="204"/>
      </rPr>
      <t>тыс.рублей</t>
    </r>
  </si>
  <si>
    <t>в том числе субсидии:</t>
  </si>
  <si>
    <t>Доля расходов, передаваемая негосударственным (немуниципальным) организациям (%)</t>
  </si>
  <si>
    <t>Количество муниципальных учреждений, которым доведено муниципальное задание на оказание муниципальных услуг (работ),       (на к/г).</t>
  </si>
  <si>
    <t>в том числе выполнивших муниципальное задание в отчётном году (не менее чем на 95%)</t>
  </si>
  <si>
    <t>Количество негосударственных (немуниципальных) организаций задействованных в оказании муниципальных услуг (работ),          (на к/г).</t>
  </si>
  <si>
    <t>по плану</t>
  </si>
  <si>
    <t>по факту</t>
  </si>
  <si>
    <t>муниципальными учреждениями</t>
  </si>
  <si>
    <t>негосударственными (немуниципальными) организациями</t>
  </si>
  <si>
    <t>муниципальным учреждениям</t>
  </si>
  <si>
    <t>негосударственным (немуниципальным) организациям</t>
  </si>
  <si>
    <t>план</t>
  </si>
  <si>
    <t>факт</t>
  </si>
  <si>
    <t>А</t>
  </si>
  <si>
    <t>В</t>
  </si>
  <si>
    <t>8=6/2*100</t>
  </si>
  <si>
    <t>9=7/3*100</t>
  </si>
  <si>
    <t>МУНИЦИПАЛЬНЫЕ УСЛУГИ (РАБОТЫ) - ВСЕГО</t>
  </si>
  <si>
    <t>Х</t>
  </si>
  <si>
    <r>
      <t xml:space="preserve">МУНИЦИПАЛЬНЫЕ УСЛУГИ - ВСЕГО, </t>
    </r>
    <r>
      <rPr>
        <i/>
        <sz val="9"/>
        <color indexed="8"/>
        <rFont val="Times New Roman"/>
        <family val="1"/>
        <charset val="204"/>
      </rPr>
      <t>в том числе:</t>
    </r>
  </si>
  <si>
    <t>х</t>
  </si>
  <si>
    <t xml:space="preserve"> -</t>
  </si>
  <si>
    <r>
      <t>МУНИЦИПАЛЬНЫЕ РАБОТЫ - ВСЕГО,</t>
    </r>
    <r>
      <rPr>
        <sz val="9"/>
        <color indexed="8"/>
        <rFont val="Times New Roman"/>
        <family val="1"/>
        <charset val="204"/>
      </rPr>
      <t xml:space="preserve"> </t>
    </r>
    <r>
      <rPr>
        <i/>
        <sz val="9"/>
        <color indexed="8"/>
        <rFont val="Times New Roman"/>
        <family val="1"/>
        <charset val="204"/>
      </rPr>
      <t>в том числе:</t>
    </r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</si>
  <si>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</si>
  <si>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</si>
  <si>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Обеспечение доступа к объектам спорта</t>
  </si>
  <si>
    <t>не установлено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</si>
  <si>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</si>
  <si>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</si>
  <si>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</si>
  <si>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</si>
  <si>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</si>
  <si>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</si>
  <si>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</t>
  </si>
  <si>
    <t>Обеспечения участия спортивных сборных команд в официальных спортивных мероприятиях</t>
  </si>
  <si>
    <t>Обеспечения участия лиц, проходящих спортивную подготовку в спортивных соревнованиях</t>
  </si>
  <si>
    <t>Организация и проведение мероприятий</t>
  </si>
  <si>
    <t>Количество мероприятий (единица)</t>
  </si>
  <si>
    <t>Количество участников мероприятий (человек)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</si>
  <si>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</si>
  <si>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</si>
  <si>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</si>
  <si>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</si>
  <si>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</si>
  <si>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</si>
  <si>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</si>
  <si>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 xml:space="preserve"> Организация и проведение культурно-массовых мероприятий</t>
  </si>
  <si>
    <t>Количество проведенных мероприятий (единица)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</si>
  <si>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</si>
  <si>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</si>
  <si>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>Число участников (человек)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</si>
  <si>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</si>
  <si>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</si>
  <si>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</si>
  <si>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</si>
  <si>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</si>
  <si>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</si>
  <si>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</si>
  <si>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</si>
  <si>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</si>
  <si>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</si>
  <si>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</si>
  <si>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</si>
  <si>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</si>
  <si>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</si>
  <si>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>Реализация дополнительных общеразвивающих предпрофессиональных программ в области искусств</t>
  </si>
  <si>
    <t xml:space="preserve"> Организация досуга детей, подростков и молодежи</t>
  </si>
  <si>
    <t>Кол-во человек</t>
  </si>
  <si>
    <t>Количество человеко-часов</t>
  </si>
  <si>
    <t>Число обучающихся</t>
  </si>
  <si>
    <t>количество мероприятий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</si>
  <si>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</si>
  <si>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</si>
  <si>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</si>
  <si>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</si>
  <si>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услуг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</si>
  <si>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</si>
  <si>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</si>
  <si>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</si>
  <si>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</si>
  <si>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</si>
  <si>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Объем тиража (штука)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</si>
  <si>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</si>
  <si>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года";17.0.00.00000</t>
  </si>
  <si>
    <t>Ведомственная целевая программа "Благоустройство города Пыть-Яха на 2017-2019 годы"</t>
  </si>
  <si>
    <t>Организация ритуальных услуг и содержание мест захоронения</t>
  </si>
  <si>
    <t>Площадь захоронения (кв. м.)</t>
  </si>
  <si>
    <t>Всего по городу Пыть-Ях:</t>
  </si>
  <si>
    <t>приложение № 4 к пояснительной записке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</si>
  <si>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2017 год</t>
  </si>
  <si>
    <t>сгруппированные по муниципальным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</si>
</sst>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"/>
  </numFmts>
  <fonts count="17" x14ac:knownFonts="1">
    <font>
      <sz val="10"/>
      <name val="Arial"/>
    </font>
    <font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/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3" borderId="2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7" fillId="3" borderId="17" xfId="0" applyFont="1" applyFill="1" applyBorder="1"/>
    <xf numFmtId="0" fontId="7" fillId="3" borderId="4" xfId="0" applyFont="1" applyFill="1" applyBorder="1"/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5" xfId="0" applyFont="1" applyBorder="1"/>
    <xf numFmtId="0" fontId="1" fillId="0" borderId="7" xfId="0" applyFont="1" applyBorder="1"/>
    <xf numFmtId="0" fontId="1" fillId="5" borderId="6" xfId="0" applyFont="1" applyFill="1" applyBorder="1" applyAlignment="1">
      <alignment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22" xfId="0" applyFont="1" applyBorder="1"/>
    <xf numFmtId="0" fontId="1" fillId="0" borderId="8" xfId="0" applyFont="1" applyBorder="1"/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5" fontId="1" fillId="3" borderId="1" xfId="0" applyNumberFormat="1" applyFont="1" applyFill="1" applyBorder="1"/>
    <xf numFmtId="165" fontId="1" fillId="3" borderId="3" xfId="0" applyNumberFormat="1" applyFont="1" applyFill="1" applyBorder="1"/>
    <xf numFmtId="3" fontId="1" fillId="0" borderId="7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3" fontId="1" fillId="0" borderId="11" xfId="0" applyNumberFormat="1" applyFont="1" applyBorder="1" applyAlignment="1">
      <alignment horizontal="center"/>
    </xf>
    <xf numFmtId="0" fontId="1" fillId="0" borderId="10" xfId="0" applyFont="1" applyBorder="1" applyAlignment="1">
      <alignment wrapText="1"/>
    </xf>
    <xf numFmtId="165" fontId="1" fillId="4" borderId="5" xfId="0" applyNumberFormat="1" applyFont="1" applyFill="1" applyBorder="1"/>
    <xf numFmtId="165" fontId="1" fillId="4" borderId="7" xfId="0" applyNumberFormat="1" applyFont="1" applyFill="1" applyBorder="1"/>
    <xf numFmtId="165" fontId="1" fillId="5" borderId="5" xfId="0" applyNumberFormat="1" applyFont="1" applyFill="1" applyBorder="1"/>
    <xf numFmtId="165" fontId="1" fillId="5" borderId="7" xfId="0" applyNumberFormat="1" applyFont="1" applyFill="1" applyBorder="1"/>
    <xf numFmtId="0" fontId="1" fillId="6" borderId="6" xfId="0" applyFont="1" applyFill="1" applyBorder="1" applyAlignment="1">
      <alignment wrapText="1"/>
    </xf>
    <xf numFmtId="3" fontId="1" fillId="0" borderId="11" xfId="0" applyNumberFormat="1" applyFont="1" applyBorder="1"/>
    <xf numFmtId="3" fontId="1" fillId="0" borderId="7" xfId="0" applyNumberFormat="1" applyFont="1" applyBorder="1"/>
    <xf numFmtId="0" fontId="1" fillId="6" borderId="7" xfId="0" applyFont="1" applyFill="1" applyBorder="1"/>
    <xf numFmtId="3" fontId="1" fillId="6" borderId="11" xfId="0" applyNumberFormat="1" applyFont="1" applyFill="1" applyBorder="1"/>
    <xf numFmtId="3" fontId="1" fillId="6" borderId="7" xfId="0" applyNumberFormat="1" applyFont="1" applyFill="1" applyBorder="1"/>
    <xf numFmtId="165" fontId="1" fillId="2" borderId="26" xfId="0" applyNumberFormat="1" applyFont="1" applyFill="1" applyBorder="1"/>
    <xf numFmtId="165" fontId="1" fillId="2" borderId="15" xfId="0" applyNumberFormat="1" applyFont="1" applyFill="1" applyBorder="1"/>
    <xf numFmtId="165" fontId="1" fillId="2" borderId="14" xfId="0" applyNumberFormat="1" applyFont="1" applyFill="1" applyBorder="1"/>
    <xf numFmtId="0" fontId="1" fillId="4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3" fontId="1" fillId="0" borderId="22" xfId="0" applyNumberFormat="1" applyFont="1" applyBorder="1"/>
    <xf numFmtId="3" fontId="1" fillId="6" borderId="22" xfId="0" applyNumberFormat="1" applyFont="1" applyFill="1" applyBorder="1"/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3" fontId="1" fillId="2" borderId="14" xfId="0" applyNumberFormat="1" applyFont="1" applyFill="1" applyBorder="1"/>
    <xf numFmtId="3" fontId="1" fillId="2" borderId="26" xfId="0" applyNumberFormat="1" applyFont="1" applyFill="1" applyBorder="1"/>
    <xf numFmtId="3" fontId="1" fillId="2" borderId="16" xfId="0" applyNumberFormat="1" applyFont="1" applyFill="1" applyBorder="1"/>
    <xf numFmtId="0" fontId="13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6" borderId="28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/>
    </xf>
    <xf numFmtId="0" fontId="1" fillId="0" borderId="21" xfId="0" applyFont="1" applyBorder="1" applyAlignment="1">
      <alignment wrapText="1"/>
    </xf>
    <xf numFmtId="0" fontId="1" fillId="0" borderId="28" xfId="0" applyFont="1" applyBorder="1" applyAlignment="1">
      <alignment wrapText="1"/>
    </xf>
    <xf numFmtId="3" fontId="1" fillId="0" borderId="22" xfId="0" applyNumberFormat="1" applyFont="1" applyBorder="1" applyAlignment="1">
      <alignment horizontal="center"/>
    </xf>
    <xf numFmtId="0" fontId="1" fillId="0" borderId="27" xfId="0" applyFont="1" applyBorder="1"/>
    <xf numFmtId="0" fontId="11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165" fontId="1" fillId="4" borderId="9" xfId="0" applyNumberFormat="1" applyFont="1" applyFill="1" applyBorder="1"/>
    <xf numFmtId="165" fontId="1" fillId="4" borderId="11" xfId="0" applyNumberFormat="1" applyFont="1" applyFill="1" applyBorder="1"/>
    <xf numFmtId="165" fontId="1" fillId="4" borderId="12" xfId="0" applyNumberFormat="1" applyFont="1" applyFill="1" applyBorder="1"/>
    <xf numFmtId="0" fontId="12" fillId="6" borderId="6" xfId="0" applyFont="1" applyFill="1" applyBorder="1" applyAlignment="1">
      <alignment vertical="top" wrapText="1"/>
    </xf>
    <xf numFmtId="0" fontId="12" fillId="0" borderId="5" xfId="0" applyFont="1" applyBorder="1" applyAlignment="1">
      <alignment wrapText="1"/>
    </xf>
    <xf numFmtId="3" fontId="12" fillId="0" borderId="7" xfId="0" applyNumberFormat="1" applyFont="1" applyBorder="1"/>
    <xf numFmtId="3" fontId="12" fillId="0" borderId="6" xfId="0" applyNumberFormat="1" applyFont="1" applyBorder="1"/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0" xfId="0" applyFont="1"/>
    <xf numFmtId="0" fontId="7" fillId="0" borderId="24" xfId="0" applyFont="1" applyBorder="1" applyAlignment="1">
      <alignment horizontal="center" vertical="center" textRotation="90" wrapText="1"/>
    </xf>
    <xf numFmtId="0" fontId="12" fillId="5" borderId="5" xfId="0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5" borderId="8" xfId="0" applyNumberFormat="1" applyFont="1" applyFill="1" applyBorder="1" applyAlignment="1">
      <alignment horizontal="center" vertical="center" wrapText="1"/>
    </xf>
    <xf numFmtId="165" fontId="1" fillId="5" borderId="37" xfId="0" applyNumberFormat="1" applyFont="1" applyFill="1" applyBorder="1"/>
    <xf numFmtId="165" fontId="1" fillId="5" borderId="38" xfId="0" applyNumberFormat="1" applyFont="1" applyFill="1" applyBorder="1"/>
    <xf numFmtId="165" fontId="1" fillId="5" borderId="39" xfId="0" applyNumberFormat="1" applyFont="1" applyFill="1" applyBorder="1"/>
    <xf numFmtId="0" fontId="1" fillId="5" borderId="30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 textRotation="90" wrapText="1"/>
    </xf>
    <xf numFmtId="0" fontId="12" fillId="3" borderId="1" xfId="0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165" fontId="1" fillId="4" borderId="8" xfId="0" applyNumberFormat="1" applyFont="1" applyFill="1" applyBorder="1"/>
    <xf numFmtId="165" fontId="1" fillId="5" borderId="8" xfId="0" applyNumberFormat="1" applyFont="1" applyFill="1" applyBorder="1"/>
    <xf numFmtId="0" fontId="12" fillId="0" borderId="6" xfId="0" applyFont="1" applyBorder="1" applyAlignment="1">
      <alignment vertical="top" wrapText="1"/>
    </xf>
    <xf numFmtId="3" fontId="12" fillId="0" borderId="8" xfId="0" applyNumberFormat="1" applyFont="1" applyBorder="1"/>
    <xf numFmtId="165" fontId="1" fillId="0" borderId="5" xfId="0" applyNumberFormat="1" applyFont="1" applyFill="1" applyBorder="1"/>
    <xf numFmtId="165" fontId="1" fillId="0" borderId="7" xfId="0" applyNumberFormat="1" applyFont="1" applyFill="1" applyBorder="1"/>
    <xf numFmtId="165" fontId="1" fillId="0" borderId="8" xfId="0" applyNumberFormat="1" applyFont="1" applyFill="1" applyBorder="1"/>
    <xf numFmtId="0" fontId="12" fillId="0" borderId="28" xfId="0" applyFont="1" applyBorder="1" applyAlignment="1">
      <alignment vertical="top" wrapText="1"/>
    </xf>
    <xf numFmtId="0" fontId="12" fillId="0" borderId="21" xfId="0" applyFont="1" applyBorder="1" applyAlignment="1">
      <alignment wrapText="1"/>
    </xf>
    <xf numFmtId="3" fontId="12" fillId="0" borderId="22" xfId="0" applyNumberFormat="1" applyFont="1" applyBorder="1"/>
    <xf numFmtId="3" fontId="12" fillId="0" borderId="27" xfId="0" applyNumberFormat="1" applyFont="1" applyBorder="1"/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165" fontId="12" fillId="0" borderId="7" xfId="0" applyNumberFormat="1" applyFont="1" applyBorder="1"/>
    <xf numFmtId="0" fontId="12" fillId="6" borderId="28" xfId="0" applyFont="1" applyFill="1" applyBorder="1" applyAlignment="1">
      <alignment vertical="top" wrapText="1"/>
    </xf>
    <xf numFmtId="3" fontId="12" fillId="0" borderId="28" xfId="0" applyNumberFormat="1" applyFont="1" applyBorder="1"/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165" fontId="1" fillId="3" borderId="1" xfId="1" applyNumberFormat="1" applyFont="1" applyFill="1" applyBorder="1"/>
    <xf numFmtId="165" fontId="1" fillId="3" borderId="3" xfId="1" applyNumberFormat="1" applyFont="1" applyFill="1" applyBorder="1"/>
    <xf numFmtId="165" fontId="7" fillId="3" borderId="1" xfId="1" applyNumberFormat="1" applyFont="1" applyFill="1" applyBorder="1"/>
    <xf numFmtId="165" fontId="7" fillId="3" borderId="2" xfId="1" applyNumberFormat="1" applyFont="1" applyFill="1" applyBorder="1"/>
    <xf numFmtId="165" fontId="1" fillId="4" borderId="18" xfId="1" applyNumberFormat="1" applyFont="1" applyFill="1" applyBorder="1"/>
    <xf numFmtId="165" fontId="1" fillId="4" borderId="7" xfId="1" applyNumberFormat="1" applyFont="1" applyFill="1" applyBorder="1"/>
    <xf numFmtId="165" fontId="1" fillId="4" borderId="8" xfId="1" applyNumberFormat="1" applyFont="1" applyFill="1" applyBorder="1"/>
    <xf numFmtId="165" fontId="7" fillId="4" borderId="5" xfId="1" applyNumberFormat="1" applyFont="1" applyFill="1" applyBorder="1"/>
    <xf numFmtId="165" fontId="7" fillId="4" borderId="6" xfId="1" applyNumberFormat="1" applyFont="1" applyFill="1" applyBorder="1"/>
    <xf numFmtId="165" fontId="1" fillId="0" borderId="18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5" borderId="18" xfId="1" applyNumberFormat="1" applyFont="1" applyFill="1" applyBorder="1"/>
    <xf numFmtId="165" fontId="1" fillId="5" borderId="7" xfId="1" applyNumberFormat="1" applyFont="1" applyFill="1" applyBorder="1"/>
    <xf numFmtId="165" fontId="1" fillId="5" borderId="8" xfId="1" applyNumberFormat="1" applyFont="1" applyFill="1" applyBorder="1"/>
    <xf numFmtId="165" fontId="7" fillId="5" borderId="5" xfId="0" applyNumberFormat="1" applyFont="1" applyFill="1" applyBorder="1"/>
    <xf numFmtId="165" fontId="7" fillId="5" borderId="6" xfId="0" applyNumberFormat="1" applyFont="1" applyFill="1" applyBorder="1"/>
    <xf numFmtId="165" fontId="1" fillId="0" borderId="30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165" fontId="1" fillId="3" borderId="4" xfId="0" applyNumberFormat="1" applyFont="1" applyFill="1" applyBorder="1"/>
    <xf numFmtId="165" fontId="7" fillId="3" borderId="1" xfId="0" applyNumberFormat="1" applyFont="1" applyFill="1" applyBorder="1"/>
    <xf numFmtId="165" fontId="7" fillId="3" borderId="2" xfId="0" applyNumberFormat="1" applyFont="1" applyFill="1" applyBorder="1"/>
    <xf numFmtId="165" fontId="7" fillId="4" borderId="5" xfId="0" applyNumberFormat="1" applyFont="1" applyFill="1" applyBorder="1"/>
    <xf numFmtId="165" fontId="7" fillId="4" borderId="6" xfId="0" applyNumberFormat="1" applyFont="1" applyFill="1" applyBorder="1"/>
    <xf numFmtId="165" fontId="12" fillId="0" borderId="19" xfId="0" applyNumberFormat="1" applyFont="1" applyBorder="1" applyAlignment="1">
      <alignment horizontal="center" vertical="center"/>
    </xf>
    <xf numFmtId="165" fontId="12" fillId="0" borderId="20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5" fontId="12" fillId="0" borderId="31" xfId="0" applyNumberFormat="1" applyFont="1" applyBorder="1" applyAlignment="1">
      <alignment horizontal="center" vertical="center"/>
    </xf>
    <xf numFmtId="165" fontId="12" fillId="0" borderId="3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" fillId="5" borderId="28" xfId="0" applyFont="1" applyFill="1" applyBorder="1" applyAlignment="1">
      <alignment wrapText="1"/>
    </xf>
    <xf numFmtId="0" fontId="12" fillId="5" borderId="21" xfId="0" applyFont="1" applyFill="1" applyBorder="1" applyAlignment="1">
      <alignment horizontal="center" vertical="center" wrapText="1"/>
    </xf>
    <xf numFmtId="3" fontId="1" fillId="5" borderId="22" xfId="0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165" fontId="1" fillId="5" borderId="24" xfId="0" applyNumberFormat="1" applyFont="1" applyFill="1" applyBorder="1"/>
    <xf numFmtId="165" fontId="1" fillId="5" borderId="25" xfId="0" applyNumberFormat="1" applyFont="1" applyFill="1" applyBorder="1"/>
    <xf numFmtId="165" fontId="1" fillId="5" borderId="29" xfId="0" applyNumberFormat="1" applyFont="1" applyFill="1" applyBorder="1"/>
    <xf numFmtId="165" fontId="7" fillId="5" borderId="21" xfId="0" applyNumberFormat="1" applyFont="1" applyFill="1" applyBorder="1"/>
    <xf numFmtId="165" fontId="7" fillId="5" borderId="28" xfId="0" applyNumberFormat="1" applyFont="1" applyFill="1" applyBorder="1"/>
    <xf numFmtId="165" fontId="1" fillId="0" borderId="21" xfId="0" applyNumberFormat="1" applyFont="1" applyFill="1" applyBorder="1"/>
    <xf numFmtId="165" fontId="1" fillId="0" borderId="22" xfId="0" applyNumberFormat="1" applyFont="1" applyFill="1" applyBorder="1"/>
    <xf numFmtId="165" fontId="1" fillId="0" borderId="27" xfId="0" applyNumberFormat="1" applyFont="1" applyFill="1" applyBorder="1"/>
    <xf numFmtId="165" fontId="12" fillId="0" borderId="30" xfId="0" applyNumberFormat="1" applyFont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65" fontId="7" fillId="2" borderId="13" xfId="0" applyNumberFormat="1" applyFont="1" applyFill="1" applyBorder="1"/>
    <xf numFmtId="165" fontId="7" fillId="2" borderId="16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abSelected="1" workbookViewId="0">
      <selection activeCell="E9" sqref="E9"/>
    </sheetView>
  </sheetViews>
  <sheetFormatPr defaultColWidth="9.140625" defaultRowHeight="12.75" x14ac:dyDescent="0.2"/>
  <cols>
    <col min="1" max="1" width="20.140625" style="1" customWidth="1"/>
    <col min="2" max="2" width="33.7109375" style="1" customWidth="1"/>
    <col min="3" max="3" width="19.5703125" style="1" customWidth="1"/>
    <col min="4" max="5" width="8.140625" style="1" bestFit="1" customWidth="1"/>
    <col min="6" max="7" width="6.5703125" style="1" bestFit="1" customWidth="1"/>
    <col min="8" max="9" width="7.42578125" style="1" customWidth="1"/>
    <col min="10" max="13" width="12.5703125" style="1" bestFit="1" customWidth="1"/>
    <col min="14" max="15" width="9.5703125" style="1" bestFit="1" customWidth="1"/>
    <col min="16" max="17" width="8.140625" style="1" bestFit="1" customWidth="1"/>
    <col min="18" max="20" width="13.28515625" style="1" customWidth="1"/>
    <col min="21" max="16384" width="9.140625" style="1"/>
  </cols>
  <sheetData>
    <row r="1" spans="1:20" ht="15" x14ac:dyDescent="0.25">
      <c r="A1" s="75" t="s">
        <v>94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15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0" ht="36.75" customHeight="1" x14ac:dyDescent="0.2">
      <c r="A3" s="190" t="s">
        <v>95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0" ht="15.75" x14ac:dyDescent="0.2">
      <c r="A4" s="191" t="s">
        <v>96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spans="1:20" ht="13.5" thickBot="1" x14ac:dyDescent="0.25"/>
    <row r="6" spans="1:20" ht="72" customHeight="1" x14ac:dyDescent="0.2">
      <c r="A6" s="76" t="s">
        <v>0</v>
      </c>
      <c r="B6" s="78" t="s">
        <v>1</v>
      </c>
      <c r="C6" s="80" t="s">
        <v>2</v>
      </c>
      <c r="D6" s="82" t="s">
        <v>3</v>
      </c>
      <c r="E6" s="82"/>
      <c r="F6" s="83" t="s">
        <v>4</v>
      </c>
      <c r="G6" s="83"/>
      <c r="H6" s="83"/>
      <c r="I6" s="84"/>
      <c r="J6" s="80" t="s">
        <v>5</v>
      </c>
      <c r="K6" s="82"/>
      <c r="L6" s="83" t="s">
        <v>6</v>
      </c>
      <c r="M6" s="83"/>
      <c r="N6" s="83"/>
      <c r="O6" s="84"/>
      <c r="P6" s="87" t="s">
        <v>7</v>
      </c>
      <c r="Q6" s="88"/>
      <c r="R6" s="91" t="s">
        <v>8</v>
      </c>
      <c r="S6" s="93" t="s">
        <v>9</v>
      </c>
      <c r="T6" s="95" t="s">
        <v>10</v>
      </c>
    </row>
    <row r="7" spans="1:20" ht="72" customHeight="1" x14ac:dyDescent="0.2">
      <c r="A7" s="77"/>
      <c r="B7" s="79"/>
      <c r="C7" s="81"/>
      <c r="D7" s="97" t="s">
        <v>11</v>
      </c>
      <c r="E7" s="97" t="s">
        <v>12</v>
      </c>
      <c r="F7" s="85" t="s">
        <v>13</v>
      </c>
      <c r="G7" s="85"/>
      <c r="H7" s="85" t="s">
        <v>14</v>
      </c>
      <c r="I7" s="86"/>
      <c r="J7" s="77" t="s">
        <v>11</v>
      </c>
      <c r="K7" s="97" t="s">
        <v>12</v>
      </c>
      <c r="L7" s="85" t="s">
        <v>15</v>
      </c>
      <c r="M7" s="85"/>
      <c r="N7" s="85" t="s">
        <v>16</v>
      </c>
      <c r="O7" s="86"/>
      <c r="P7" s="89"/>
      <c r="Q7" s="90"/>
      <c r="R7" s="92"/>
      <c r="S7" s="94"/>
      <c r="T7" s="96"/>
    </row>
    <row r="8" spans="1:20" ht="29.25" customHeight="1" thickBot="1" x14ac:dyDescent="0.25">
      <c r="A8" s="212"/>
      <c r="B8" s="213"/>
      <c r="C8" s="214"/>
      <c r="D8" s="215"/>
      <c r="E8" s="215"/>
      <c r="F8" s="216" t="s">
        <v>17</v>
      </c>
      <c r="G8" s="216" t="s">
        <v>18</v>
      </c>
      <c r="H8" s="216" t="s">
        <v>17</v>
      </c>
      <c r="I8" s="217" t="s">
        <v>18</v>
      </c>
      <c r="J8" s="212"/>
      <c r="K8" s="215"/>
      <c r="L8" s="216" t="s">
        <v>17</v>
      </c>
      <c r="M8" s="216" t="s">
        <v>18</v>
      </c>
      <c r="N8" s="216" t="s">
        <v>17</v>
      </c>
      <c r="O8" s="217" t="s">
        <v>18</v>
      </c>
      <c r="P8" s="218" t="s">
        <v>17</v>
      </c>
      <c r="Q8" s="217" t="s">
        <v>18</v>
      </c>
      <c r="R8" s="219"/>
      <c r="S8" s="220"/>
      <c r="T8" s="221"/>
    </row>
    <row r="9" spans="1:20" ht="21.75" customHeight="1" thickBot="1" x14ac:dyDescent="0.25">
      <c r="A9" s="2" t="s">
        <v>19</v>
      </c>
      <c r="B9" s="3" t="s">
        <v>20</v>
      </c>
      <c r="C9" s="4">
        <v>1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6">
        <v>9</v>
      </c>
      <c r="J9" s="2">
        <v>2</v>
      </c>
      <c r="K9" s="5">
        <v>3</v>
      </c>
      <c r="L9" s="5">
        <v>4</v>
      </c>
      <c r="M9" s="5">
        <v>5</v>
      </c>
      <c r="N9" s="5">
        <v>6</v>
      </c>
      <c r="O9" s="6">
        <v>7</v>
      </c>
      <c r="P9" s="7" t="s">
        <v>21</v>
      </c>
      <c r="Q9" s="8" t="s">
        <v>22</v>
      </c>
      <c r="R9" s="2">
        <v>10</v>
      </c>
      <c r="S9" s="5">
        <v>11</v>
      </c>
      <c r="T9" s="6">
        <v>12</v>
      </c>
    </row>
    <row r="10" spans="1:20" ht="31.5" customHeight="1" thickBot="1" x14ac:dyDescent="0.25">
      <c r="A10" s="205" t="s">
        <v>93</v>
      </c>
      <c r="B10" s="206"/>
      <c r="C10" s="207" t="s">
        <v>24</v>
      </c>
      <c r="D10" s="208" t="s">
        <v>24</v>
      </c>
      <c r="E10" s="208" t="s">
        <v>24</v>
      </c>
      <c r="F10" s="208" t="s">
        <v>24</v>
      </c>
      <c r="G10" s="208" t="s">
        <v>24</v>
      </c>
      <c r="H10" s="208" t="s">
        <v>24</v>
      </c>
      <c r="I10" s="209" t="s">
        <v>24</v>
      </c>
      <c r="J10" s="45">
        <f>J11+J23+J40+J53+J57+J63</f>
        <v>1790151.3</v>
      </c>
      <c r="K10" s="47">
        <f t="shared" ref="K10:O10" si="0">K11+K23+K40+K53+K57+K63</f>
        <v>1746026.4000000001</v>
      </c>
      <c r="L10" s="47">
        <f t="shared" si="0"/>
        <v>1849314.0000000002</v>
      </c>
      <c r="M10" s="47">
        <f t="shared" si="0"/>
        <v>1803971.4000000001</v>
      </c>
      <c r="N10" s="46">
        <f t="shared" si="0"/>
        <v>4000</v>
      </c>
      <c r="O10" s="46">
        <f t="shared" si="0"/>
        <v>4000</v>
      </c>
      <c r="P10" s="210">
        <f>N10*100/J10</f>
        <v>0.22344480044787277</v>
      </c>
      <c r="Q10" s="211">
        <f>O10*100/K10</f>
        <v>0.2290916105277675</v>
      </c>
      <c r="R10" s="58">
        <f>R11+R23+R40</f>
        <v>23</v>
      </c>
      <c r="S10" s="57">
        <f>S11+S23+S40</f>
        <v>23</v>
      </c>
      <c r="T10" s="59">
        <f>T11+T23+T40</f>
        <v>1</v>
      </c>
    </row>
    <row r="11" spans="1:20" ht="30.75" customHeight="1" x14ac:dyDescent="0.2">
      <c r="A11" s="104" t="s">
        <v>77</v>
      </c>
      <c r="B11" s="9" t="s">
        <v>23</v>
      </c>
      <c r="C11" s="10" t="s">
        <v>24</v>
      </c>
      <c r="D11" s="11" t="s">
        <v>24</v>
      </c>
      <c r="E11" s="11" t="s">
        <v>24</v>
      </c>
      <c r="F11" s="11" t="s">
        <v>24</v>
      </c>
      <c r="G11" s="11" t="s">
        <v>24</v>
      </c>
      <c r="H11" s="11" t="s">
        <v>24</v>
      </c>
      <c r="I11" s="63" t="s">
        <v>24</v>
      </c>
      <c r="J11" s="160">
        <f>J12+J21</f>
        <v>1484909.4000000001</v>
      </c>
      <c r="K11" s="161">
        <f>K12+K21</f>
        <v>1445063.5</v>
      </c>
      <c r="L11" s="161">
        <f>L12+L21</f>
        <v>1480909.4000000001</v>
      </c>
      <c r="M11" s="161">
        <f>M12+M21</f>
        <v>1441063.5</v>
      </c>
      <c r="N11" s="161">
        <f>N12+N21</f>
        <v>4000</v>
      </c>
      <c r="O11" s="161">
        <f>O12+O21</f>
        <v>4000</v>
      </c>
      <c r="P11" s="162">
        <f>N11*100/J11</f>
        <v>0.26937670406019382</v>
      </c>
      <c r="Q11" s="163">
        <f>O11*100/K11</f>
        <v>0.2768044449257766</v>
      </c>
      <c r="R11" s="13">
        <v>18</v>
      </c>
      <c r="S11" s="12">
        <v>18</v>
      </c>
      <c r="T11" s="14">
        <v>1</v>
      </c>
    </row>
    <row r="12" spans="1:20" ht="25.5" x14ac:dyDescent="0.2">
      <c r="A12" s="105"/>
      <c r="B12" s="15" t="s">
        <v>25</v>
      </c>
      <c r="C12" s="16" t="s">
        <v>26</v>
      </c>
      <c r="D12" s="17" t="s">
        <v>26</v>
      </c>
      <c r="E12" s="17" t="s">
        <v>26</v>
      </c>
      <c r="F12" s="17" t="s">
        <v>26</v>
      </c>
      <c r="G12" s="17" t="s">
        <v>26</v>
      </c>
      <c r="H12" s="17" t="s">
        <v>26</v>
      </c>
      <c r="I12" s="48" t="s">
        <v>26</v>
      </c>
      <c r="J12" s="164">
        <f>L12</f>
        <v>1392988.1</v>
      </c>
      <c r="K12" s="165">
        <f>M12</f>
        <v>1355729.8</v>
      </c>
      <c r="L12" s="165">
        <f>1456150.8-63162.7</f>
        <v>1392988.1</v>
      </c>
      <c r="M12" s="165">
        <f>1417674.8-61945</f>
        <v>1355729.8</v>
      </c>
      <c r="N12" s="165">
        <v>0</v>
      </c>
      <c r="O12" s="166">
        <v>0</v>
      </c>
      <c r="P12" s="167">
        <v>0</v>
      </c>
      <c r="Q12" s="168">
        <v>0</v>
      </c>
      <c r="R12" s="101" t="s">
        <v>26</v>
      </c>
      <c r="S12" s="102"/>
      <c r="T12" s="103"/>
    </row>
    <row r="13" spans="1:20" ht="19.149999999999999" customHeight="1" x14ac:dyDescent="0.2">
      <c r="A13" s="105"/>
      <c r="B13" s="60" t="s">
        <v>63</v>
      </c>
      <c r="C13" s="27" t="s">
        <v>73</v>
      </c>
      <c r="D13" s="20">
        <v>1497</v>
      </c>
      <c r="E13" s="20">
        <v>1419</v>
      </c>
      <c r="F13" s="20">
        <v>1497</v>
      </c>
      <c r="G13" s="20">
        <v>1419</v>
      </c>
      <c r="H13" s="20">
        <v>0</v>
      </c>
      <c r="I13" s="25">
        <v>0</v>
      </c>
      <c r="J13" s="169" t="s">
        <v>24</v>
      </c>
      <c r="K13" s="170"/>
      <c r="L13" s="170"/>
      <c r="M13" s="170"/>
      <c r="N13" s="170"/>
      <c r="O13" s="171"/>
      <c r="P13" s="169" t="s">
        <v>24</v>
      </c>
      <c r="Q13" s="170"/>
      <c r="R13" s="69" t="s">
        <v>26</v>
      </c>
      <c r="S13" s="70"/>
      <c r="T13" s="71"/>
    </row>
    <row r="14" spans="1:20" ht="17.45" customHeight="1" x14ac:dyDescent="0.2">
      <c r="A14" s="105"/>
      <c r="B14" s="60" t="s">
        <v>64</v>
      </c>
      <c r="C14" s="27" t="s">
        <v>73</v>
      </c>
      <c r="D14" s="20">
        <v>5505</v>
      </c>
      <c r="E14" s="20">
        <v>5489</v>
      </c>
      <c r="F14" s="20">
        <v>5413</v>
      </c>
      <c r="G14" s="20">
        <v>5420</v>
      </c>
      <c r="H14" s="20">
        <v>0</v>
      </c>
      <c r="I14" s="25">
        <v>0</v>
      </c>
      <c r="J14" s="169" t="s">
        <v>24</v>
      </c>
      <c r="K14" s="170"/>
      <c r="L14" s="170"/>
      <c r="M14" s="170"/>
      <c r="N14" s="170"/>
      <c r="O14" s="171"/>
      <c r="P14" s="169" t="s">
        <v>24</v>
      </c>
      <c r="Q14" s="170"/>
      <c r="R14" s="69" t="s">
        <v>26</v>
      </c>
      <c r="S14" s="70"/>
      <c r="T14" s="71"/>
    </row>
    <row r="15" spans="1:20" ht="25.5" x14ac:dyDescent="0.2">
      <c r="A15" s="105"/>
      <c r="B15" s="61" t="s">
        <v>65</v>
      </c>
      <c r="C15" s="27" t="s">
        <v>74</v>
      </c>
      <c r="D15" s="20">
        <f>F15</f>
        <v>168000</v>
      </c>
      <c r="E15" s="20">
        <f>G15</f>
        <v>160944</v>
      </c>
      <c r="F15" s="20">
        <f>168000</f>
        <v>168000</v>
      </c>
      <c r="G15" s="20">
        <f>160944</f>
        <v>160944</v>
      </c>
      <c r="H15" s="20">
        <v>0</v>
      </c>
      <c r="I15" s="25">
        <v>0</v>
      </c>
      <c r="J15" s="169" t="s">
        <v>24</v>
      </c>
      <c r="K15" s="170"/>
      <c r="L15" s="170"/>
      <c r="M15" s="170"/>
      <c r="N15" s="170"/>
      <c r="O15" s="171"/>
      <c r="P15" s="169" t="s">
        <v>24</v>
      </c>
      <c r="Q15" s="170"/>
      <c r="R15" s="69" t="s">
        <v>26</v>
      </c>
      <c r="S15" s="70"/>
      <c r="T15" s="71"/>
    </row>
    <row r="16" spans="1:20" ht="24" x14ac:dyDescent="0.2">
      <c r="A16" s="105"/>
      <c r="B16" s="61" t="s">
        <v>66</v>
      </c>
      <c r="C16" s="27" t="s">
        <v>75</v>
      </c>
      <c r="D16" s="20">
        <v>2397</v>
      </c>
      <c r="E16" s="20">
        <v>2384</v>
      </c>
      <c r="F16" s="20">
        <v>2397</v>
      </c>
      <c r="G16" s="20">
        <v>2384</v>
      </c>
      <c r="H16" s="20">
        <v>0</v>
      </c>
      <c r="I16" s="25">
        <v>0</v>
      </c>
      <c r="J16" s="169" t="s">
        <v>24</v>
      </c>
      <c r="K16" s="170"/>
      <c r="L16" s="170"/>
      <c r="M16" s="170"/>
      <c r="N16" s="170"/>
      <c r="O16" s="171"/>
      <c r="P16" s="169" t="s">
        <v>24</v>
      </c>
      <c r="Q16" s="170"/>
      <c r="R16" s="69" t="s">
        <v>26</v>
      </c>
      <c r="S16" s="70"/>
      <c r="T16" s="71"/>
    </row>
    <row r="17" spans="1:20" ht="24" x14ac:dyDescent="0.2">
      <c r="A17" s="105"/>
      <c r="B17" s="61" t="s">
        <v>67</v>
      </c>
      <c r="C17" s="27" t="s">
        <v>75</v>
      </c>
      <c r="D17" s="20">
        <v>2634</v>
      </c>
      <c r="E17" s="20">
        <v>2639</v>
      </c>
      <c r="F17" s="20">
        <v>2634</v>
      </c>
      <c r="G17" s="20">
        <v>2639</v>
      </c>
      <c r="H17" s="20">
        <v>0</v>
      </c>
      <c r="I17" s="25">
        <v>0</v>
      </c>
      <c r="J17" s="169" t="s">
        <v>24</v>
      </c>
      <c r="K17" s="170"/>
      <c r="L17" s="170"/>
      <c r="M17" s="170"/>
      <c r="N17" s="170"/>
      <c r="O17" s="171"/>
      <c r="P17" s="169" t="s">
        <v>24</v>
      </c>
      <c r="Q17" s="170"/>
      <c r="R17" s="69" t="s">
        <v>26</v>
      </c>
      <c r="S17" s="70"/>
      <c r="T17" s="71"/>
    </row>
    <row r="18" spans="1:20" ht="24" x14ac:dyDescent="0.2">
      <c r="A18" s="105"/>
      <c r="B18" s="61" t="s">
        <v>68</v>
      </c>
      <c r="C18" s="27" t="s">
        <v>75</v>
      </c>
      <c r="D18" s="20">
        <v>474</v>
      </c>
      <c r="E18" s="20">
        <v>466</v>
      </c>
      <c r="F18" s="20">
        <v>474</v>
      </c>
      <c r="G18" s="20">
        <v>466</v>
      </c>
      <c r="H18" s="20">
        <v>0</v>
      </c>
      <c r="I18" s="25">
        <v>0</v>
      </c>
      <c r="J18" s="169" t="s">
        <v>24</v>
      </c>
      <c r="K18" s="170"/>
      <c r="L18" s="170"/>
      <c r="M18" s="170"/>
      <c r="N18" s="170"/>
      <c r="O18" s="171"/>
      <c r="P18" s="169" t="s">
        <v>24</v>
      </c>
      <c r="Q18" s="170"/>
      <c r="R18" s="69" t="s">
        <v>26</v>
      </c>
      <c r="S18" s="70"/>
      <c r="T18" s="71"/>
    </row>
    <row r="19" spans="1:20" x14ac:dyDescent="0.2">
      <c r="A19" s="105"/>
      <c r="B19" s="61" t="s">
        <v>69</v>
      </c>
      <c r="C19" s="27" t="s">
        <v>75</v>
      </c>
      <c r="D19" s="20">
        <f>D20</f>
        <v>2822</v>
      </c>
      <c r="E19" s="20">
        <f>E20</f>
        <v>2812</v>
      </c>
      <c r="F19" s="20">
        <f>D19</f>
        <v>2822</v>
      </c>
      <c r="G19" s="20">
        <f>E19</f>
        <v>2812</v>
      </c>
      <c r="H19" s="20">
        <v>0</v>
      </c>
      <c r="I19" s="25">
        <v>0</v>
      </c>
      <c r="J19" s="169" t="s">
        <v>24</v>
      </c>
      <c r="K19" s="170"/>
      <c r="L19" s="170"/>
      <c r="M19" s="170"/>
      <c r="N19" s="170"/>
      <c r="O19" s="171"/>
      <c r="P19" s="169" t="s">
        <v>24</v>
      </c>
      <c r="Q19" s="170"/>
      <c r="R19" s="69" t="s">
        <v>26</v>
      </c>
      <c r="S19" s="70"/>
      <c r="T19" s="71"/>
    </row>
    <row r="20" spans="1:20" ht="24" x14ac:dyDescent="0.2">
      <c r="A20" s="105"/>
      <c r="B20" s="61" t="s">
        <v>70</v>
      </c>
      <c r="C20" s="27" t="s">
        <v>75</v>
      </c>
      <c r="D20" s="20">
        <f>2522+300</f>
        <v>2822</v>
      </c>
      <c r="E20" s="20">
        <f>2506+306</f>
        <v>2812</v>
      </c>
      <c r="F20" s="20">
        <f>D20</f>
        <v>2822</v>
      </c>
      <c r="G20" s="20">
        <f>E20</f>
        <v>2812</v>
      </c>
      <c r="H20" s="20">
        <v>0</v>
      </c>
      <c r="I20" s="25">
        <v>0</v>
      </c>
      <c r="J20" s="169" t="s">
        <v>24</v>
      </c>
      <c r="K20" s="170"/>
      <c r="L20" s="170"/>
      <c r="M20" s="170"/>
      <c r="N20" s="170"/>
      <c r="O20" s="171"/>
      <c r="P20" s="169" t="s">
        <v>24</v>
      </c>
      <c r="Q20" s="170"/>
      <c r="R20" s="69" t="s">
        <v>26</v>
      </c>
      <c r="S20" s="70"/>
      <c r="T20" s="71"/>
    </row>
    <row r="21" spans="1:20" ht="25.5" x14ac:dyDescent="0.2">
      <c r="A21" s="105"/>
      <c r="B21" s="21" t="s">
        <v>28</v>
      </c>
      <c r="C21" s="22" t="s">
        <v>26</v>
      </c>
      <c r="D21" s="23" t="s">
        <v>26</v>
      </c>
      <c r="E21" s="23" t="s">
        <v>26</v>
      </c>
      <c r="F21" s="23" t="s">
        <v>26</v>
      </c>
      <c r="G21" s="23" t="s">
        <v>26</v>
      </c>
      <c r="H21" s="23" t="s">
        <v>26</v>
      </c>
      <c r="I21" s="49" t="s">
        <v>26</v>
      </c>
      <c r="J21" s="172">
        <f>L21+N21</f>
        <v>91921.3</v>
      </c>
      <c r="K21" s="173">
        <f>M21+O21</f>
        <v>89333.7</v>
      </c>
      <c r="L21" s="173">
        <v>87921.3</v>
      </c>
      <c r="M21" s="173">
        <v>85333.7</v>
      </c>
      <c r="N21" s="173">
        <v>4000</v>
      </c>
      <c r="O21" s="174">
        <v>4000</v>
      </c>
      <c r="P21" s="175">
        <f>N21*100/J21</f>
        <v>4.3515485529469231</v>
      </c>
      <c r="Q21" s="176">
        <f>O21*100/K21</f>
        <v>4.4775935621159766</v>
      </c>
      <c r="R21" s="72" t="s">
        <v>26</v>
      </c>
      <c r="S21" s="73"/>
      <c r="T21" s="74"/>
    </row>
    <row r="22" spans="1:20" ht="26.25" thickBot="1" x14ac:dyDescent="0.25">
      <c r="A22" s="106"/>
      <c r="B22" s="65" t="s">
        <v>72</v>
      </c>
      <c r="C22" s="64" t="s">
        <v>76</v>
      </c>
      <c r="D22" s="24">
        <f>F22+H22</f>
        <v>2101</v>
      </c>
      <c r="E22" s="24">
        <f>G22+I22</f>
        <v>2435</v>
      </c>
      <c r="F22" s="24">
        <v>2031</v>
      </c>
      <c r="G22" s="24">
        <v>2366</v>
      </c>
      <c r="H22" s="24">
        <v>70</v>
      </c>
      <c r="I22" s="67">
        <v>69</v>
      </c>
      <c r="J22" s="177" t="s">
        <v>24</v>
      </c>
      <c r="K22" s="178"/>
      <c r="L22" s="178"/>
      <c r="M22" s="178"/>
      <c r="N22" s="178"/>
      <c r="O22" s="179"/>
      <c r="P22" s="177" t="s">
        <v>24</v>
      </c>
      <c r="Q22" s="178"/>
      <c r="R22" s="98" t="s">
        <v>26</v>
      </c>
      <c r="S22" s="99"/>
      <c r="T22" s="100"/>
    </row>
    <row r="23" spans="1:20" ht="25.5" x14ac:dyDescent="0.2">
      <c r="A23" s="104" t="s">
        <v>78</v>
      </c>
      <c r="B23" s="9" t="s">
        <v>23</v>
      </c>
      <c r="C23" s="10" t="s">
        <v>24</v>
      </c>
      <c r="D23" s="11" t="s">
        <v>24</v>
      </c>
      <c r="E23" s="11" t="s">
        <v>24</v>
      </c>
      <c r="F23" s="11" t="s">
        <v>24</v>
      </c>
      <c r="G23" s="11" t="s">
        <v>24</v>
      </c>
      <c r="H23" s="11" t="s">
        <v>24</v>
      </c>
      <c r="I23" s="63" t="s">
        <v>24</v>
      </c>
      <c r="J23" s="28">
        <f>J24+J33</f>
        <v>135359.09999999998</v>
      </c>
      <c r="K23" s="29">
        <f t="shared" ref="K23:O23" si="1">K24+K33</f>
        <v>133765.6</v>
      </c>
      <c r="L23" s="29">
        <f t="shared" si="1"/>
        <v>198521.8</v>
      </c>
      <c r="M23" s="29">
        <f t="shared" si="1"/>
        <v>195710.59999999998</v>
      </c>
      <c r="N23" s="29">
        <f t="shared" si="1"/>
        <v>0</v>
      </c>
      <c r="O23" s="180">
        <f t="shared" si="1"/>
        <v>0</v>
      </c>
      <c r="P23" s="181"/>
      <c r="Q23" s="182"/>
      <c r="R23" s="13">
        <v>2</v>
      </c>
      <c r="S23" s="12">
        <v>2</v>
      </c>
      <c r="T23" s="14"/>
    </row>
    <row r="24" spans="1:20" ht="25.5" x14ac:dyDescent="0.2">
      <c r="A24" s="105"/>
      <c r="B24" s="15" t="s">
        <v>25</v>
      </c>
      <c r="C24" s="16" t="s">
        <v>26</v>
      </c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48" t="s">
        <v>26</v>
      </c>
      <c r="J24" s="35">
        <v>74060.399999999994</v>
      </c>
      <c r="K24" s="36">
        <v>73169.8</v>
      </c>
      <c r="L24" s="36">
        <f>74060.4+63162.7</f>
        <v>137223.09999999998</v>
      </c>
      <c r="M24" s="36">
        <f>73169.8+61945</f>
        <v>135114.79999999999</v>
      </c>
      <c r="N24" s="36"/>
      <c r="O24" s="140"/>
      <c r="P24" s="183"/>
      <c r="Q24" s="184"/>
      <c r="R24" s="101" t="s">
        <v>26</v>
      </c>
      <c r="S24" s="102"/>
      <c r="T24" s="103"/>
    </row>
    <row r="25" spans="1:20" ht="25.5" x14ac:dyDescent="0.2">
      <c r="A25" s="105"/>
      <c r="B25" s="61" t="s">
        <v>65</v>
      </c>
      <c r="C25" s="27" t="s">
        <v>74</v>
      </c>
      <c r="D25" s="20">
        <f>F25</f>
        <v>242034</v>
      </c>
      <c r="E25" s="20">
        <f>G25</f>
        <v>242034</v>
      </c>
      <c r="F25" s="20">
        <f>242034</f>
        <v>242034</v>
      </c>
      <c r="G25" s="20">
        <f>242034</f>
        <v>242034</v>
      </c>
      <c r="H25" s="20">
        <v>0</v>
      </c>
      <c r="I25" s="25">
        <v>0</v>
      </c>
      <c r="J25" s="169" t="s">
        <v>24</v>
      </c>
      <c r="K25" s="170"/>
      <c r="L25" s="170"/>
      <c r="M25" s="170"/>
      <c r="N25" s="170"/>
      <c r="O25" s="171"/>
      <c r="P25" s="169" t="s">
        <v>24</v>
      </c>
      <c r="Q25" s="170"/>
      <c r="R25" s="69" t="s">
        <v>26</v>
      </c>
      <c r="S25" s="70"/>
      <c r="T25" s="71"/>
    </row>
    <row r="26" spans="1:20" ht="36" x14ac:dyDescent="0.2">
      <c r="A26" s="105"/>
      <c r="B26" s="61" t="s">
        <v>71</v>
      </c>
      <c r="C26" s="27" t="s">
        <v>75</v>
      </c>
      <c r="D26" s="20">
        <f>F26</f>
        <v>275453</v>
      </c>
      <c r="E26" s="20">
        <f>G26</f>
        <v>275423</v>
      </c>
      <c r="F26" s="20">
        <v>275453</v>
      </c>
      <c r="G26" s="20">
        <v>275423</v>
      </c>
      <c r="H26" s="20">
        <v>0</v>
      </c>
      <c r="I26" s="25">
        <v>0</v>
      </c>
      <c r="J26" s="169" t="s">
        <v>24</v>
      </c>
      <c r="K26" s="170"/>
      <c r="L26" s="170"/>
      <c r="M26" s="170"/>
      <c r="N26" s="170"/>
      <c r="O26" s="171"/>
      <c r="P26" s="169" t="s">
        <v>24</v>
      </c>
      <c r="Q26" s="170"/>
      <c r="R26" s="69" t="s">
        <v>26</v>
      </c>
      <c r="S26" s="70"/>
      <c r="T26" s="71"/>
    </row>
    <row r="27" spans="1:20" ht="38.25" x14ac:dyDescent="0.2">
      <c r="A27" s="105"/>
      <c r="B27" s="107" t="s">
        <v>42</v>
      </c>
      <c r="C27" s="27" t="s">
        <v>43</v>
      </c>
      <c r="D27" s="30">
        <v>230</v>
      </c>
      <c r="E27" s="30">
        <v>278</v>
      </c>
      <c r="F27" s="30">
        <v>230</v>
      </c>
      <c r="G27" s="30">
        <v>278</v>
      </c>
      <c r="H27" s="20"/>
      <c r="I27" s="25"/>
      <c r="J27" s="169" t="s">
        <v>24</v>
      </c>
      <c r="K27" s="170"/>
      <c r="L27" s="170"/>
      <c r="M27" s="170"/>
      <c r="N27" s="170"/>
      <c r="O27" s="171"/>
      <c r="P27" s="169" t="s">
        <v>24</v>
      </c>
      <c r="Q27" s="170"/>
      <c r="R27" s="69" t="s">
        <v>26</v>
      </c>
      <c r="S27" s="70"/>
      <c r="T27" s="71"/>
    </row>
    <row r="28" spans="1:20" ht="51" x14ac:dyDescent="0.2">
      <c r="A28" s="105"/>
      <c r="B28" s="108"/>
      <c r="C28" s="27" t="s">
        <v>44</v>
      </c>
      <c r="D28" s="30">
        <v>86000</v>
      </c>
      <c r="E28" s="30">
        <v>88523</v>
      </c>
      <c r="F28" s="30">
        <v>86000</v>
      </c>
      <c r="G28" s="30">
        <v>88523</v>
      </c>
      <c r="H28" s="20"/>
      <c r="I28" s="25"/>
      <c r="J28" s="169" t="s">
        <v>24</v>
      </c>
      <c r="K28" s="170"/>
      <c r="L28" s="170"/>
      <c r="M28" s="170"/>
      <c r="N28" s="170"/>
      <c r="O28" s="171"/>
      <c r="P28" s="169" t="s">
        <v>24</v>
      </c>
      <c r="Q28" s="170"/>
      <c r="R28" s="69" t="s">
        <v>26</v>
      </c>
      <c r="S28" s="70"/>
      <c r="T28" s="71"/>
    </row>
    <row r="29" spans="1:20" ht="25.5" x14ac:dyDescent="0.2">
      <c r="A29" s="105"/>
      <c r="B29" s="18" t="s">
        <v>45</v>
      </c>
      <c r="C29" s="27" t="s">
        <v>46</v>
      </c>
      <c r="D29" s="30">
        <v>29000</v>
      </c>
      <c r="E29" s="30">
        <v>32194</v>
      </c>
      <c r="F29" s="30">
        <v>29000</v>
      </c>
      <c r="G29" s="30">
        <v>32194</v>
      </c>
      <c r="H29" s="20"/>
      <c r="I29" s="25"/>
      <c r="J29" s="169" t="s">
        <v>24</v>
      </c>
      <c r="K29" s="170"/>
      <c r="L29" s="170"/>
      <c r="M29" s="170"/>
      <c r="N29" s="170"/>
      <c r="O29" s="171"/>
      <c r="P29" s="169" t="s">
        <v>24</v>
      </c>
      <c r="Q29" s="170"/>
      <c r="R29" s="69" t="s">
        <v>26</v>
      </c>
      <c r="S29" s="70"/>
      <c r="T29" s="71"/>
    </row>
    <row r="30" spans="1:20" ht="25.5" x14ac:dyDescent="0.2">
      <c r="A30" s="105"/>
      <c r="B30" s="26" t="s">
        <v>47</v>
      </c>
      <c r="C30" s="27" t="s">
        <v>46</v>
      </c>
      <c r="D30" s="30">
        <v>1750</v>
      </c>
      <c r="E30" s="30">
        <v>2021</v>
      </c>
      <c r="F30" s="30">
        <v>1750</v>
      </c>
      <c r="G30" s="30">
        <v>2021</v>
      </c>
      <c r="H30" s="20"/>
      <c r="I30" s="25"/>
      <c r="J30" s="169" t="s">
        <v>24</v>
      </c>
      <c r="K30" s="170"/>
      <c r="L30" s="170"/>
      <c r="M30" s="170"/>
      <c r="N30" s="170"/>
      <c r="O30" s="171"/>
      <c r="P30" s="169" t="s">
        <v>24</v>
      </c>
      <c r="Q30" s="170"/>
      <c r="R30" s="69" t="s">
        <v>26</v>
      </c>
      <c r="S30" s="70"/>
      <c r="T30" s="71"/>
    </row>
    <row r="31" spans="1:20" ht="38.25" x14ac:dyDescent="0.2">
      <c r="A31" s="105"/>
      <c r="B31" s="26" t="s">
        <v>48</v>
      </c>
      <c r="C31" s="27" t="s">
        <v>49</v>
      </c>
      <c r="D31" s="30">
        <v>114000</v>
      </c>
      <c r="E31" s="30">
        <v>118963</v>
      </c>
      <c r="F31" s="30">
        <v>114000</v>
      </c>
      <c r="G31" s="30">
        <v>118963</v>
      </c>
      <c r="H31" s="20"/>
      <c r="I31" s="25"/>
      <c r="J31" s="169" t="s">
        <v>24</v>
      </c>
      <c r="K31" s="170"/>
      <c r="L31" s="170"/>
      <c r="M31" s="170"/>
      <c r="N31" s="170"/>
      <c r="O31" s="171"/>
      <c r="P31" s="169" t="s">
        <v>24</v>
      </c>
      <c r="Q31" s="170"/>
      <c r="R31" s="69" t="s">
        <v>26</v>
      </c>
      <c r="S31" s="70"/>
      <c r="T31" s="71"/>
    </row>
    <row r="32" spans="1:20" ht="38.25" x14ac:dyDescent="0.2">
      <c r="A32" s="105"/>
      <c r="B32" s="26" t="s">
        <v>50</v>
      </c>
      <c r="C32" s="27" t="s">
        <v>51</v>
      </c>
      <c r="D32" s="30">
        <v>9220</v>
      </c>
      <c r="E32" s="30">
        <v>9438</v>
      </c>
      <c r="F32" s="30">
        <v>9220</v>
      </c>
      <c r="G32" s="30">
        <v>9438</v>
      </c>
      <c r="H32" s="20"/>
      <c r="I32" s="25"/>
      <c r="J32" s="169" t="s">
        <v>24</v>
      </c>
      <c r="K32" s="170"/>
      <c r="L32" s="170"/>
      <c r="M32" s="170"/>
      <c r="N32" s="170"/>
      <c r="O32" s="171"/>
      <c r="P32" s="169" t="s">
        <v>24</v>
      </c>
      <c r="Q32" s="170"/>
      <c r="R32" s="69" t="s">
        <v>26</v>
      </c>
      <c r="S32" s="70"/>
      <c r="T32" s="71"/>
    </row>
    <row r="33" spans="1:20" ht="25.5" x14ac:dyDescent="0.2">
      <c r="A33" s="105"/>
      <c r="B33" s="21" t="s">
        <v>28</v>
      </c>
      <c r="C33" s="22" t="s">
        <v>26</v>
      </c>
      <c r="D33" s="23" t="s">
        <v>26</v>
      </c>
      <c r="E33" s="23" t="s">
        <v>26</v>
      </c>
      <c r="F33" s="23" t="s">
        <v>26</v>
      </c>
      <c r="G33" s="23" t="s">
        <v>26</v>
      </c>
      <c r="H33" s="23" t="s">
        <v>26</v>
      </c>
      <c r="I33" s="49" t="s">
        <v>26</v>
      </c>
      <c r="J33" s="37">
        <v>61298.7</v>
      </c>
      <c r="K33" s="38">
        <v>60595.8</v>
      </c>
      <c r="L33" s="38">
        <v>61298.7</v>
      </c>
      <c r="M33" s="38">
        <v>60595.8</v>
      </c>
      <c r="N33" s="38"/>
      <c r="O33" s="141"/>
      <c r="P33" s="175"/>
      <c r="Q33" s="176"/>
      <c r="R33" s="72" t="s">
        <v>26</v>
      </c>
      <c r="S33" s="73"/>
      <c r="T33" s="74"/>
    </row>
    <row r="34" spans="1:20" ht="51" x14ac:dyDescent="0.2">
      <c r="A34" s="105"/>
      <c r="B34" s="31" t="s">
        <v>52</v>
      </c>
      <c r="C34" s="27" t="s">
        <v>53</v>
      </c>
      <c r="D34" s="30">
        <v>230</v>
      </c>
      <c r="E34" s="30">
        <v>278</v>
      </c>
      <c r="F34" s="30">
        <v>230</v>
      </c>
      <c r="G34" s="30">
        <v>278</v>
      </c>
      <c r="H34" s="20"/>
      <c r="I34" s="25"/>
      <c r="J34" s="169" t="s">
        <v>24</v>
      </c>
      <c r="K34" s="170"/>
      <c r="L34" s="170"/>
      <c r="M34" s="170"/>
      <c r="N34" s="170"/>
      <c r="O34" s="171"/>
      <c r="P34" s="169" t="s">
        <v>24</v>
      </c>
      <c r="Q34" s="171"/>
      <c r="R34" s="69" t="s">
        <v>26</v>
      </c>
      <c r="S34" s="70"/>
      <c r="T34" s="71"/>
    </row>
    <row r="35" spans="1:20" ht="38.25" x14ac:dyDescent="0.2">
      <c r="A35" s="105"/>
      <c r="B35" s="109" t="s">
        <v>54</v>
      </c>
      <c r="C35" s="27" t="s">
        <v>55</v>
      </c>
      <c r="D35" s="30">
        <v>25</v>
      </c>
      <c r="E35" s="30">
        <v>25</v>
      </c>
      <c r="F35" s="30">
        <v>25</v>
      </c>
      <c r="G35" s="30">
        <v>25</v>
      </c>
      <c r="H35" s="20"/>
      <c r="I35" s="25"/>
      <c r="J35" s="169" t="s">
        <v>24</v>
      </c>
      <c r="K35" s="170"/>
      <c r="L35" s="170"/>
      <c r="M35" s="170"/>
      <c r="N35" s="170"/>
      <c r="O35" s="171"/>
      <c r="P35" s="169" t="s">
        <v>24</v>
      </c>
      <c r="Q35" s="171"/>
      <c r="R35" s="69" t="s">
        <v>26</v>
      </c>
      <c r="S35" s="70"/>
      <c r="T35" s="71"/>
    </row>
    <row r="36" spans="1:20" ht="25.5" x14ac:dyDescent="0.2">
      <c r="A36" s="105"/>
      <c r="B36" s="110"/>
      <c r="C36" s="32" t="s">
        <v>56</v>
      </c>
      <c r="D36" s="33">
        <v>557</v>
      </c>
      <c r="E36" s="33">
        <v>557</v>
      </c>
      <c r="F36" s="33">
        <v>557</v>
      </c>
      <c r="G36" s="33">
        <v>557</v>
      </c>
      <c r="H36" s="20"/>
      <c r="I36" s="25"/>
      <c r="J36" s="169" t="s">
        <v>24</v>
      </c>
      <c r="K36" s="170"/>
      <c r="L36" s="170"/>
      <c r="M36" s="170"/>
      <c r="N36" s="170"/>
      <c r="O36" s="171"/>
      <c r="P36" s="169" t="s">
        <v>24</v>
      </c>
      <c r="Q36" s="171"/>
      <c r="R36" s="69" t="s">
        <v>26</v>
      </c>
      <c r="S36" s="70"/>
      <c r="T36" s="71"/>
    </row>
    <row r="37" spans="1:20" ht="25.5" x14ac:dyDescent="0.2">
      <c r="A37" s="105"/>
      <c r="B37" s="26" t="s">
        <v>57</v>
      </c>
      <c r="C37" s="27" t="s">
        <v>58</v>
      </c>
      <c r="D37" s="30">
        <v>3844</v>
      </c>
      <c r="E37" s="30">
        <v>3844</v>
      </c>
      <c r="F37" s="30">
        <v>3844</v>
      </c>
      <c r="G37" s="30">
        <v>3844</v>
      </c>
      <c r="H37" s="20"/>
      <c r="I37" s="25"/>
      <c r="J37" s="169" t="s">
        <v>24</v>
      </c>
      <c r="K37" s="170"/>
      <c r="L37" s="170"/>
      <c r="M37" s="170"/>
      <c r="N37" s="170"/>
      <c r="O37" s="171"/>
      <c r="P37" s="169" t="s">
        <v>24</v>
      </c>
      <c r="Q37" s="171"/>
      <c r="R37" s="69" t="s">
        <v>26</v>
      </c>
      <c r="S37" s="70"/>
      <c r="T37" s="71"/>
    </row>
    <row r="38" spans="1:20" ht="38.25" x14ac:dyDescent="0.2">
      <c r="A38" s="105"/>
      <c r="B38" s="26" t="s">
        <v>59</v>
      </c>
      <c r="C38" s="27" t="s">
        <v>60</v>
      </c>
      <c r="D38" s="30">
        <v>28</v>
      </c>
      <c r="E38" s="30">
        <v>28</v>
      </c>
      <c r="F38" s="30">
        <v>28</v>
      </c>
      <c r="G38" s="30">
        <v>28</v>
      </c>
      <c r="H38" s="20"/>
      <c r="I38" s="25"/>
      <c r="J38" s="169" t="s">
        <v>24</v>
      </c>
      <c r="K38" s="170"/>
      <c r="L38" s="170"/>
      <c r="M38" s="170"/>
      <c r="N38" s="170"/>
      <c r="O38" s="171"/>
      <c r="P38" s="169" t="s">
        <v>24</v>
      </c>
      <c r="Q38" s="171"/>
      <c r="R38" s="69" t="s">
        <v>26</v>
      </c>
      <c r="S38" s="70"/>
      <c r="T38" s="71"/>
    </row>
    <row r="39" spans="1:20" ht="51.75" thickBot="1" x14ac:dyDescent="0.25">
      <c r="A39" s="106"/>
      <c r="B39" s="65" t="s">
        <v>61</v>
      </c>
      <c r="C39" s="64" t="s">
        <v>62</v>
      </c>
      <c r="D39" s="66">
        <v>3887</v>
      </c>
      <c r="E39" s="66">
        <v>3887</v>
      </c>
      <c r="F39" s="66">
        <v>3887</v>
      </c>
      <c r="G39" s="66">
        <v>3887</v>
      </c>
      <c r="H39" s="24"/>
      <c r="I39" s="67"/>
      <c r="J39" s="177" t="s">
        <v>24</v>
      </c>
      <c r="K39" s="178"/>
      <c r="L39" s="178"/>
      <c r="M39" s="178"/>
      <c r="N39" s="178"/>
      <c r="O39" s="179"/>
      <c r="P39" s="177" t="s">
        <v>24</v>
      </c>
      <c r="Q39" s="179"/>
      <c r="R39" s="98" t="s">
        <v>26</v>
      </c>
      <c r="S39" s="99"/>
      <c r="T39" s="100"/>
    </row>
    <row r="40" spans="1:20" ht="25.5" x14ac:dyDescent="0.2">
      <c r="A40" s="104" t="s">
        <v>79</v>
      </c>
      <c r="B40" s="9" t="s">
        <v>23</v>
      </c>
      <c r="C40" s="10" t="s">
        <v>24</v>
      </c>
      <c r="D40" s="11" t="s">
        <v>24</v>
      </c>
      <c r="E40" s="11" t="s">
        <v>24</v>
      </c>
      <c r="F40" s="11" t="s">
        <v>24</v>
      </c>
      <c r="G40" s="11" t="s">
        <v>24</v>
      </c>
      <c r="H40" s="11" t="s">
        <v>24</v>
      </c>
      <c r="I40" s="63" t="s">
        <v>24</v>
      </c>
      <c r="J40" s="28">
        <v>98199.4</v>
      </c>
      <c r="K40" s="29">
        <v>97522.8</v>
      </c>
      <c r="L40" s="29">
        <f>J40</f>
        <v>98199.4</v>
      </c>
      <c r="M40" s="29">
        <f>K40</f>
        <v>97522.8</v>
      </c>
      <c r="N40" s="29"/>
      <c r="O40" s="180"/>
      <c r="P40" s="181"/>
      <c r="Q40" s="182"/>
      <c r="R40" s="13">
        <v>3</v>
      </c>
      <c r="S40" s="12">
        <v>3</v>
      </c>
      <c r="T40" s="14"/>
    </row>
    <row r="41" spans="1:20" ht="25.5" x14ac:dyDescent="0.2">
      <c r="A41" s="105"/>
      <c r="B41" s="15" t="s">
        <v>25</v>
      </c>
      <c r="C41" s="16" t="s">
        <v>26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48" t="s">
        <v>26</v>
      </c>
      <c r="J41" s="35">
        <v>45811.4</v>
      </c>
      <c r="K41" s="36">
        <v>45543.1</v>
      </c>
      <c r="L41" s="36">
        <f>J41</f>
        <v>45811.4</v>
      </c>
      <c r="M41" s="36">
        <f>K41</f>
        <v>45543.1</v>
      </c>
      <c r="N41" s="36"/>
      <c r="O41" s="140"/>
      <c r="P41" s="183"/>
      <c r="Q41" s="184"/>
      <c r="R41" s="101" t="s">
        <v>26</v>
      </c>
      <c r="S41" s="102"/>
      <c r="T41" s="103"/>
    </row>
    <row r="42" spans="1:20" ht="37.9" customHeight="1" x14ac:dyDescent="0.2">
      <c r="A42" s="105"/>
      <c r="B42" s="26" t="s">
        <v>37</v>
      </c>
      <c r="C42" s="27" t="s">
        <v>38</v>
      </c>
      <c r="D42" s="20">
        <v>114</v>
      </c>
      <c r="E42" s="20">
        <v>114</v>
      </c>
      <c r="F42" s="20">
        <f>D42</f>
        <v>114</v>
      </c>
      <c r="G42" s="20">
        <f>E42</f>
        <v>114</v>
      </c>
      <c r="H42" s="20"/>
      <c r="I42" s="25"/>
      <c r="J42" s="169" t="s">
        <v>24</v>
      </c>
      <c r="K42" s="170"/>
      <c r="L42" s="170"/>
      <c r="M42" s="170"/>
      <c r="N42" s="170"/>
      <c r="O42" s="171"/>
      <c r="P42" s="169" t="s">
        <v>24</v>
      </c>
      <c r="Q42" s="170"/>
      <c r="R42" s="69" t="s">
        <v>26</v>
      </c>
      <c r="S42" s="70"/>
      <c r="T42" s="71"/>
    </row>
    <row r="43" spans="1:20" ht="31.15" customHeight="1" x14ac:dyDescent="0.2">
      <c r="A43" s="105"/>
      <c r="B43" s="39" t="s">
        <v>39</v>
      </c>
      <c r="C43" s="27" t="s">
        <v>38</v>
      </c>
      <c r="D43" s="20">
        <f>234+294</f>
        <v>528</v>
      </c>
      <c r="E43" s="20">
        <f>234+294</f>
        <v>528</v>
      </c>
      <c r="F43" s="20">
        <f>D43</f>
        <v>528</v>
      </c>
      <c r="G43" s="20">
        <f>E43</f>
        <v>528</v>
      </c>
      <c r="H43" s="20"/>
      <c r="I43" s="25"/>
      <c r="J43" s="169" t="s">
        <v>24</v>
      </c>
      <c r="K43" s="170"/>
      <c r="L43" s="170"/>
      <c r="M43" s="170"/>
      <c r="N43" s="170"/>
      <c r="O43" s="171"/>
      <c r="P43" s="169" t="s">
        <v>24</v>
      </c>
      <c r="Q43" s="170"/>
      <c r="R43" s="69" t="s">
        <v>26</v>
      </c>
      <c r="S43" s="70"/>
      <c r="T43" s="71"/>
    </row>
    <row r="44" spans="1:20" hidden="1" x14ac:dyDescent="0.2">
      <c r="A44" s="105"/>
      <c r="B44" s="18" t="s">
        <v>27</v>
      </c>
      <c r="C44" s="19"/>
      <c r="D44" s="20"/>
      <c r="E44" s="20"/>
      <c r="F44" s="20"/>
      <c r="G44" s="20"/>
      <c r="H44" s="20"/>
      <c r="I44" s="25"/>
      <c r="J44" s="169" t="s">
        <v>24</v>
      </c>
      <c r="K44" s="170"/>
      <c r="L44" s="170"/>
      <c r="M44" s="170"/>
      <c r="N44" s="170"/>
      <c r="O44" s="171"/>
      <c r="P44" s="169" t="s">
        <v>24</v>
      </c>
      <c r="Q44" s="170"/>
      <c r="R44" s="69" t="s">
        <v>26</v>
      </c>
      <c r="S44" s="70"/>
      <c r="T44" s="71"/>
    </row>
    <row r="45" spans="1:20" hidden="1" x14ac:dyDescent="0.2">
      <c r="A45" s="105"/>
      <c r="B45" s="18" t="s">
        <v>27</v>
      </c>
      <c r="C45" s="19"/>
      <c r="D45" s="20"/>
      <c r="E45" s="20"/>
      <c r="F45" s="20"/>
      <c r="G45" s="20"/>
      <c r="H45" s="20"/>
      <c r="I45" s="25"/>
      <c r="J45" s="169" t="s">
        <v>24</v>
      </c>
      <c r="K45" s="170"/>
      <c r="L45" s="170"/>
      <c r="M45" s="170"/>
      <c r="N45" s="170"/>
      <c r="O45" s="171"/>
      <c r="P45" s="169" t="s">
        <v>24</v>
      </c>
      <c r="Q45" s="170"/>
      <c r="R45" s="69" t="s">
        <v>26</v>
      </c>
      <c r="S45" s="70"/>
      <c r="T45" s="71"/>
    </row>
    <row r="46" spans="1:20" ht="25.5" x14ac:dyDescent="0.2">
      <c r="A46" s="105"/>
      <c r="B46" s="21" t="s">
        <v>28</v>
      </c>
      <c r="C46" s="22" t="s">
        <v>26</v>
      </c>
      <c r="D46" s="23" t="s">
        <v>26</v>
      </c>
      <c r="E46" s="23" t="s">
        <v>26</v>
      </c>
      <c r="F46" s="23" t="s">
        <v>26</v>
      </c>
      <c r="G46" s="23" t="s">
        <v>26</v>
      </c>
      <c r="H46" s="23" t="s">
        <v>26</v>
      </c>
      <c r="I46" s="49" t="s">
        <v>26</v>
      </c>
      <c r="J46" s="37">
        <v>52388</v>
      </c>
      <c r="K46" s="38">
        <v>51979.7</v>
      </c>
      <c r="L46" s="38">
        <f>J46</f>
        <v>52388</v>
      </c>
      <c r="M46" s="38">
        <f>K46</f>
        <v>51979.7</v>
      </c>
      <c r="N46" s="38"/>
      <c r="O46" s="141"/>
      <c r="P46" s="175"/>
      <c r="Q46" s="176"/>
      <c r="R46" s="72" t="s">
        <v>26</v>
      </c>
      <c r="S46" s="73"/>
      <c r="T46" s="74"/>
    </row>
    <row r="47" spans="1:20" ht="51" x14ac:dyDescent="0.2">
      <c r="A47" s="105"/>
      <c r="B47" s="26" t="s">
        <v>29</v>
      </c>
      <c r="C47" s="27" t="s">
        <v>34</v>
      </c>
      <c r="D47" s="20">
        <v>42</v>
      </c>
      <c r="E47" s="42">
        <v>54</v>
      </c>
      <c r="F47" s="20">
        <f>D47</f>
        <v>42</v>
      </c>
      <c r="G47" s="20">
        <f>E47</f>
        <v>54</v>
      </c>
      <c r="H47" s="52"/>
      <c r="I47" s="53"/>
      <c r="J47" s="169" t="s">
        <v>24</v>
      </c>
      <c r="K47" s="170"/>
      <c r="L47" s="170"/>
      <c r="M47" s="170"/>
      <c r="N47" s="170"/>
      <c r="O47" s="171"/>
      <c r="P47" s="169" t="s">
        <v>24</v>
      </c>
      <c r="Q47" s="170"/>
      <c r="R47" s="69" t="s">
        <v>26</v>
      </c>
      <c r="S47" s="70"/>
      <c r="T47" s="71"/>
    </row>
    <row r="48" spans="1:20" x14ac:dyDescent="0.2">
      <c r="A48" s="105"/>
      <c r="B48" s="18" t="s">
        <v>31</v>
      </c>
      <c r="C48" s="27" t="s">
        <v>32</v>
      </c>
      <c r="D48" s="20"/>
      <c r="E48" s="42"/>
      <c r="F48" s="20"/>
      <c r="G48" s="20">
        <f t="shared" ref="G48:G52" si="2">E48</f>
        <v>0</v>
      </c>
      <c r="H48" s="52"/>
      <c r="I48" s="53"/>
      <c r="J48" s="169" t="s">
        <v>24</v>
      </c>
      <c r="K48" s="170"/>
      <c r="L48" s="170"/>
      <c r="M48" s="170"/>
      <c r="N48" s="170"/>
      <c r="O48" s="171"/>
      <c r="P48" s="169" t="s">
        <v>24</v>
      </c>
      <c r="Q48" s="170"/>
      <c r="R48" s="69" t="s">
        <v>26</v>
      </c>
      <c r="S48" s="70"/>
      <c r="T48" s="71"/>
    </row>
    <row r="49" spans="1:20" ht="102" x14ac:dyDescent="0.2">
      <c r="A49" s="105"/>
      <c r="B49" s="34" t="s">
        <v>33</v>
      </c>
      <c r="C49" s="32" t="s">
        <v>30</v>
      </c>
      <c r="D49" s="40">
        <v>10</v>
      </c>
      <c r="E49" s="43">
        <v>9</v>
      </c>
      <c r="F49" s="40">
        <f>D49</f>
        <v>10</v>
      </c>
      <c r="G49" s="20">
        <f t="shared" si="2"/>
        <v>9</v>
      </c>
      <c r="H49" s="54"/>
      <c r="I49" s="53"/>
      <c r="J49" s="169" t="s">
        <v>24</v>
      </c>
      <c r="K49" s="170"/>
      <c r="L49" s="170"/>
      <c r="M49" s="170"/>
      <c r="N49" s="170"/>
      <c r="O49" s="171"/>
      <c r="P49" s="169" t="s">
        <v>24</v>
      </c>
      <c r="Q49" s="170"/>
      <c r="R49" s="69" t="s">
        <v>26</v>
      </c>
      <c r="S49" s="70"/>
      <c r="T49" s="71"/>
    </row>
    <row r="50" spans="1:20" ht="51" x14ac:dyDescent="0.2">
      <c r="A50" s="105"/>
      <c r="B50" s="39" t="s">
        <v>35</v>
      </c>
      <c r="C50" s="27" t="s">
        <v>36</v>
      </c>
      <c r="D50" s="41">
        <f>40000+10819</f>
        <v>50819</v>
      </c>
      <c r="E50" s="44">
        <f>56369+319</f>
        <v>56688</v>
      </c>
      <c r="F50" s="41">
        <f>D50</f>
        <v>50819</v>
      </c>
      <c r="G50" s="20">
        <f t="shared" si="2"/>
        <v>56688</v>
      </c>
      <c r="H50" s="54"/>
      <c r="I50" s="53"/>
      <c r="J50" s="169" t="s">
        <v>24</v>
      </c>
      <c r="K50" s="170"/>
      <c r="L50" s="170"/>
      <c r="M50" s="170"/>
      <c r="N50" s="170"/>
      <c r="O50" s="171"/>
      <c r="P50" s="169" t="s">
        <v>24</v>
      </c>
      <c r="Q50" s="170"/>
      <c r="R50" s="69" t="s">
        <v>26</v>
      </c>
      <c r="S50" s="70"/>
      <c r="T50" s="71"/>
    </row>
    <row r="51" spans="1:20" ht="38.25" x14ac:dyDescent="0.2">
      <c r="A51" s="105"/>
      <c r="B51" s="39" t="s">
        <v>40</v>
      </c>
      <c r="C51" s="27" t="s">
        <v>30</v>
      </c>
      <c r="D51" s="41">
        <v>40</v>
      </c>
      <c r="E51" s="44">
        <v>46</v>
      </c>
      <c r="F51" s="41">
        <f>D51</f>
        <v>40</v>
      </c>
      <c r="G51" s="20">
        <f>E51</f>
        <v>46</v>
      </c>
      <c r="H51" s="54"/>
      <c r="I51" s="53"/>
      <c r="J51" s="169" t="s">
        <v>24</v>
      </c>
      <c r="K51" s="170"/>
      <c r="L51" s="170"/>
      <c r="M51" s="170"/>
      <c r="N51" s="170"/>
      <c r="O51" s="171"/>
      <c r="P51" s="169" t="s">
        <v>24</v>
      </c>
      <c r="Q51" s="170"/>
      <c r="R51" s="69" t="s">
        <v>26</v>
      </c>
      <c r="S51" s="70"/>
      <c r="T51" s="71"/>
    </row>
    <row r="52" spans="1:20" ht="39" thickBot="1" x14ac:dyDescent="0.25">
      <c r="A52" s="106"/>
      <c r="B52" s="62" t="s">
        <v>41</v>
      </c>
      <c r="C52" s="64" t="s">
        <v>30</v>
      </c>
      <c r="D52" s="50">
        <f>32+32</f>
        <v>64</v>
      </c>
      <c r="E52" s="51">
        <v>60</v>
      </c>
      <c r="F52" s="50">
        <f>D52</f>
        <v>64</v>
      </c>
      <c r="G52" s="24">
        <f t="shared" si="2"/>
        <v>60</v>
      </c>
      <c r="H52" s="55"/>
      <c r="I52" s="56"/>
      <c r="J52" s="177" t="s">
        <v>24</v>
      </c>
      <c r="K52" s="178"/>
      <c r="L52" s="178"/>
      <c r="M52" s="178"/>
      <c r="N52" s="178"/>
      <c r="O52" s="179"/>
      <c r="P52" s="177" t="s">
        <v>24</v>
      </c>
      <c r="Q52" s="178"/>
      <c r="R52" s="98" t="s">
        <v>26</v>
      </c>
      <c r="S52" s="99"/>
      <c r="T52" s="100"/>
    </row>
    <row r="53" spans="1:20" ht="59.25" customHeight="1" x14ac:dyDescent="0.2">
      <c r="A53" s="136" t="s">
        <v>88</v>
      </c>
      <c r="B53" s="9" t="s">
        <v>23</v>
      </c>
      <c r="C53" s="137" t="s">
        <v>24</v>
      </c>
      <c r="D53" s="138" t="s">
        <v>24</v>
      </c>
      <c r="E53" s="138" t="s">
        <v>24</v>
      </c>
      <c r="F53" s="138" t="s">
        <v>24</v>
      </c>
      <c r="G53" s="138" t="s">
        <v>24</v>
      </c>
      <c r="H53" s="138" t="s">
        <v>24</v>
      </c>
      <c r="I53" s="139" t="s">
        <v>24</v>
      </c>
      <c r="J53" s="28">
        <f>L53+N53</f>
        <v>43660</v>
      </c>
      <c r="K53" s="29">
        <f>M53+O53</f>
        <v>41866.199999999997</v>
      </c>
      <c r="L53" s="29">
        <f t="shared" ref="L53:Q53" si="3">L54+L56</f>
        <v>43660</v>
      </c>
      <c r="M53" s="29">
        <f t="shared" si="3"/>
        <v>41866.199999999997</v>
      </c>
      <c r="N53" s="29">
        <f t="shared" si="3"/>
        <v>0</v>
      </c>
      <c r="O53" s="29">
        <f t="shared" si="3"/>
        <v>0</v>
      </c>
      <c r="P53" s="181">
        <f t="shared" si="3"/>
        <v>0</v>
      </c>
      <c r="Q53" s="182">
        <f t="shared" si="3"/>
        <v>0</v>
      </c>
      <c r="R53" s="13">
        <v>1</v>
      </c>
      <c r="S53" s="12">
        <v>1</v>
      </c>
      <c r="T53" s="14">
        <f>T54+T56</f>
        <v>0</v>
      </c>
    </row>
    <row r="54" spans="1:20" ht="59.25" customHeight="1" x14ac:dyDescent="0.2">
      <c r="A54" s="111"/>
      <c r="B54" s="15" t="s">
        <v>25</v>
      </c>
      <c r="C54" s="112" t="s">
        <v>26</v>
      </c>
      <c r="D54" s="113" t="s">
        <v>26</v>
      </c>
      <c r="E54" s="113" t="s">
        <v>26</v>
      </c>
      <c r="F54" s="113" t="s">
        <v>26</v>
      </c>
      <c r="G54" s="113" t="s">
        <v>26</v>
      </c>
      <c r="H54" s="113" t="s">
        <v>26</v>
      </c>
      <c r="I54" s="114" t="s">
        <v>26</v>
      </c>
      <c r="J54" s="115">
        <f>L54+N54</f>
        <v>43660</v>
      </c>
      <c r="K54" s="116">
        <f>M54+O54</f>
        <v>41866.199999999997</v>
      </c>
      <c r="L54" s="116">
        <v>43660</v>
      </c>
      <c r="M54" s="116">
        <v>41866.199999999997</v>
      </c>
      <c r="N54" s="116"/>
      <c r="O54" s="117"/>
      <c r="P54" s="183">
        <f>N54/J54*100</f>
        <v>0</v>
      </c>
      <c r="Q54" s="184">
        <f>O54/K54*100</f>
        <v>0</v>
      </c>
      <c r="R54" s="101" t="s">
        <v>26</v>
      </c>
      <c r="S54" s="102"/>
      <c r="T54" s="103"/>
    </row>
    <row r="55" spans="1:20" s="125" customFormat="1" ht="60" x14ac:dyDescent="0.2">
      <c r="A55" s="111"/>
      <c r="B55" s="118" t="s">
        <v>80</v>
      </c>
      <c r="C55" s="119" t="s">
        <v>81</v>
      </c>
      <c r="D55" s="120">
        <f>F55+H55</f>
        <v>44000</v>
      </c>
      <c r="E55" s="120">
        <f t="shared" ref="E55" si="4">G55+I55</f>
        <v>56851</v>
      </c>
      <c r="F55" s="120">
        <v>44000</v>
      </c>
      <c r="G55" s="120">
        <v>56851</v>
      </c>
      <c r="H55" s="120"/>
      <c r="I55" s="121"/>
      <c r="J55" s="169" t="s">
        <v>24</v>
      </c>
      <c r="K55" s="170"/>
      <c r="L55" s="170"/>
      <c r="M55" s="170"/>
      <c r="N55" s="170"/>
      <c r="O55" s="171"/>
      <c r="P55" s="185" t="s">
        <v>24</v>
      </c>
      <c r="Q55" s="186"/>
      <c r="R55" s="122" t="s">
        <v>26</v>
      </c>
      <c r="S55" s="123"/>
      <c r="T55" s="124"/>
    </row>
    <row r="56" spans="1:20" ht="59.25" customHeight="1" thickBot="1" x14ac:dyDescent="0.25">
      <c r="A56" s="126"/>
      <c r="B56" s="192" t="s">
        <v>28</v>
      </c>
      <c r="C56" s="193" t="s">
        <v>26</v>
      </c>
      <c r="D56" s="194" t="s">
        <v>26</v>
      </c>
      <c r="E56" s="194" t="s">
        <v>26</v>
      </c>
      <c r="F56" s="194" t="s">
        <v>26</v>
      </c>
      <c r="G56" s="194" t="s">
        <v>26</v>
      </c>
      <c r="H56" s="194" t="s">
        <v>26</v>
      </c>
      <c r="I56" s="195" t="s">
        <v>26</v>
      </c>
      <c r="J56" s="196"/>
      <c r="K56" s="197"/>
      <c r="L56" s="197"/>
      <c r="M56" s="197"/>
      <c r="N56" s="197"/>
      <c r="O56" s="198"/>
      <c r="P56" s="199"/>
      <c r="Q56" s="200"/>
      <c r="R56" s="133" t="s">
        <v>26</v>
      </c>
      <c r="S56" s="134"/>
      <c r="T56" s="135"/>
    </row>
    <row r="57" spans="1:20" ht="39" customHeight="1" x14ac:dyDescent="0.2">
      <c r="A57" s="136" t="s">
        <v>89</v>
      </c>
      <c r="B57" s="9" t="s">
        <v>23</v>
      </c>
      <c r="C57" s="137" t="s">
        <v>24</v>
      </c>
      <c r="D57" s="138" t="s">
        <v>24</v>
      </c>
      <c r="E57" s="138" t="s">
        <v>24</v>
      </c>
      <c r="F57" s="138" t="s">
        <v>24</v>
      </c>
      <c r="G57" s="138" t="s">
        <v>24</v>
      </c>
      <c r="H57" s="138" t="s">
        <v>24</v>
      </c>
      <c r="I57" s="139" t="s">
        <v>24</v>
      </c>
      <c r="J57" s="28">
        <f>L57+N57</f>
        <v>25768.3</v>
      </c>
      <c r="K57" s="29">
        <f>M57+O57</f>
        <v>25614.799999999999</v>
      </c>
      <c r="L57" s="29">
        <f t="shared" ref="L57:Q57" si="5">L58+L59</f>
        <v>25768.3</v>
      </c>
      <c r="M57" s="29">
        <f t="shared" si="5"/>
        <v>25614.799999999999</v>
      </c>
      <c r="N57" s="29">
        <f t="shared" si="5"/>
        <v>0</v>
      </c>
      <c r="O57" s="29">
        <f t="shared" si="5"/>
        <v>0</v>
      </c>
      <c r="P57" s="181">
        <f t="shared" si="5"/>
        <v>0</v>
      </c>
      <c r="Q57" s="182">
        <f t="shared" si="5"/>
        <v>0</v>
      </c>
      <c r="R57" s="13">
        <v>1</v>
      </c>
      <c r="S57" s="12">
        <v>1</v>
      </c>
      <c r="T57" s="14">
        <f>T58+T59</f>
        <v>0</v>
      </c>
    </row>
    <row r="58" spans="1:20" ht="39" customHeight="1" x14ac:dyDescent="0.2">
      <c r="A58" s="111"/>
      <c r="B58" s="15" t="s">
        <v>25</v>
      </c>
      <c r="C58" s="112" t="s">
        <v>26</v>
      </c>
      <c r="D58" s="113" t="s">
        <v>26</v>
      </c>
      <c r="E58" s="113" t="s">
        <v>26</v>
      </c>
      <c r="F58" s="113" t="s">
        <v>26</v>
      </c>
      <c r="G58" s="113" t="s">
        <v>26</v>
      </c>
      <c r="H58" s="113" t="s">
        <v>26</v>
      </c>
      <c r="I58" s="114" t="s">
        <v>26</v>
      </c>
      <c r="J58" s="35">
        <f>L58+N58</f>
        <v>0</v>
      </c>
      <c r="K58" s="36">
        <f>M58+O58</f>
        <v>0</v>
      </c>
      <c r="L58" s="36"/>
      <c r="M58" s="36"/>
      <c r="N58" s="36"/>
      <c r="O58" s="140"/>
      <c r="P58" s="183"/>
      <c r="Q58" s="184"/>
      <c r="R58" s="101" t="s">
        <v>26</v>
      </c>
      <c r="S58" s="102"/>
      <c r="T58" s="103"/>
    </row>
    <row r="59" spans="1:20" ht="39" customHeight="1" x14ac:dyDescent="0.2">
      <c r="A59" s="111"/>
      <c r="B59" s="21" t="s">
        <v>28</v>
      </c>
      <c r="C59" s="127" t="s">
        <v>26</v>
      </c>
      <c r="D59" s="128" t="s">
        <v>26</v>
      </c>
      <c r="E59" s="128" t="s">
        <v>26</v>
      </c>
      <c r="F59" s="128" t="s">
        <v>26</v>
      </c>
      <c r="G59" s="128" t="s">
        <v>26</v>
      </c>
      <c r="H59" s="128" t="s">
        <v>26</v>
      </c>
      <c r="I59" s="129" t="s">
        <v>26</v>
      </c>
      <c r="J59" s="37">
        <f>L59</f>
        <v>25768.3</v>
      </c>
      <c r="K59" s="38">
        <f>M59</f>
        <v>25614.799999999999</v>
      </c>
      <c r="L59" s="38">
        <v>25768.3</v>
      </c>
      <c r="M59" s="38">
        <v>25614.799999999999</v>
      </c>
      <c r="N59" s="38"/>
      <c r="O59" s="141"/>
      <c r="P59" s="175">
        <f>N59/J59*100</f>
        <v>0</v>
      </c>
      <c r="Q59" s="176">
        <f>O59/K59*100</f>
        <v>0</v>
      </c>
      <c r="R59" s="72" t="s">
        <v>26</v>
      </c>
      <c r="S59" s="73"/>
      <c r="T59" s="74"/>
    </row>
    <row r="60" spans="1:20" s="125" customFormat="1" ht="39" customHeight="1" x14ac:dyDescent="0.2">
      <c r="A60" s="111"/>
      <c r="B60" s="142" t="s">
        <v>82</v>
      </c>
      <c r="C60" s="119" t="s">
        <v>83</v>
      </c>
      <c r="D60" s="120">
        <f t="shared" ref="D60:E62" si="6">F60</f>
        <v>71.3</v>
      </c>
      <c r="E60" s="120">
        <f t="shared" si="6"/>
        <v>71.3</v>
      </c>
      <c r="F60" s="154">
        <v>71.3</v>
      </c>
      <c r="G60" s="154">
        <v>71.3</v>
      </c>
      <c r="H60" s="120"/>
      <c r="I60" s="143"/>
      <c r="J60" s="144"/>
      <c r="K60" s="145"/>
      <c r="L60" s="145"/>
      <c r="M60" s="145"/>
      <c r="N60" s="145"/>
      <c r="O60" s="146"/>
      <c r="P60" s="187" t="s">
        <v>24</v>
      </c>
      <c r="Q60" s="185"/>
      <c r="R60" s="122" t="s">
        <v>26</v>
      </c>
      <c r="S60" s="123"/>
      <c r="T60" s="124"/>
    </row>
    <row r="61" spans="1:20" s="125" customFormat="1" ht="39" customHeight="1" x14ac:dyDescent="0.2">
      <c r="A61" s="111"/>
      <c r="B61" s="142" t="s">
        <v>84</v>
      </c>
      <c r="C61" s="119" t="s">
        <v>85</v>
      </c>
      <c r="D61" s="120">
        <f t="shared" si="6"/>
        <v>1000</v>
      </c>
      <c r="E61" s="120">
        <f t="shared" si="6"/>
        <v>1000.5</v>
      </c>
      <c r="F61" s="154">
        <v>1000</v>
      </c>
      <c r="G61" s="154">
        <v>1000.5</v>
      </c>
      <c r="H61" s="120"/>
      <c r="I61" s="143"/>
      <c r="J61" s="144"/>
      <c r="K61" s="145"/>
      <c r="L61" s="145"/>
      <c r="M61" s="145"/>
      <c r="N61" s="145"/>
      <c r="O61" s="146"/>
      <c r="P61" s="187" t="s">
        <v>24</v>
      </c>
      <c r="Q61" s="185"/>
      <c r="R61" s="122" t="s">
        <v>26</v>
      </c>
      <c r="S61" s="123"/>
      <c r="T61" s="124"/>
    </row>
    <row r="62" spans="1:20" s="125" customFormat="1" ht="39" customHeight="1" thickBot="1" x14ac:dyDescent="0.25">
      <c r="A62" s="126"/>
      <c r="B62" s="147" t="s">
        <v>86</v>
      </c>
      <c r="C62" s="148" t="s">
        <v>87</v>
      </c>
      <c r="D62" s="149">
        <f t="shared" si="6"/>
        <v>112200</v>
      </c>
      <c r="E62" s="149">
        <f t="shared" si="6"/>
        <v>112200</v>
      </c>
      <c r="F62" s="149">
        <v>112200</v>
      </c>
      <c r="G62" s="149">
        <v>112200</v>
      </c>
      <c r="H62" s="149"/>
      <c r="I62" s="150"/>
      <c r="J62" s="201"/>
      <c r="K62" s="202"/>
      <c r="L62" s="202"/>
      <c r="M62" s="202"/>
      <c r="N62" s="202"/>
      <c r="O62" s="203"/>
      <c r="P62" s="204" t="s">
        <v>24</v>
      </c>
      <c r="Q62" s="188"/>
      <c r="R62" s="151" t="s">
        <v>26</v>
      </c>
      <c r="S62" s="152"/>
      <c r="T62" s="153"/>
    </row>
    <row r="63" spans="1:20" ht="25.5" x14ac:dyDescent="0.2">
      <c r="A63" s="136" t="s">
        <v>90</v>
      </c>
      <c r="B63" s="9" t="s">
        <v>23</v>
      </c>
      <c r="C63" s="137" t="s">
        <v>24</v>
      </c>
      <c r="D63" s="138" t="s">
        <v>24</v>
      </c>
      <c r="E63" s="138" t="s">
        <v>24</v>
      </c>
      <c r="F63" s="138" t="s">
        <v>24</v>
      </c>
      <c r="G63" s="138" t="s">
        <v>24</v>
      </c>
      <c r="H63" s="138" t="s">
        <v>24</v>
      </c>
      <c r="I63" s="139" t="s">
        <v>24</v>
      </c>
      <c r="J63" s="28">
        <f>L63+N63</f>
        <v>2255.1</v>
      </c>
      <c r="K63" s="29">
        <f>M63+O63</f>
        <v>2193.5</v>
      </c>
      <c r="L63" s="29">
        <f>L64+L65</f>
        <v>2255.1</v>
      </c>
      <c r="M63" s="29">
        <f>M64+M65</f>
        <v>2193.5</v>
      </c>
      <c r="N63" s="29">
        <f>N64+N65</f>
        <v>0</v>
      </c>
      <c r="O63" s="29">
        <f>O64+O65</f>
        <v>0</v>
      </c>
      <c r="P63" s="181">
        <f t="shared" ref="P63:Q63" si="7">P64+P65</f>
        <v>0</v>
      </c>
      <c r="Q63" s="182">
        <f t="shared" si="7"/>
        <v>0</v>
      </c>
      <c r="R63" s="13">
        <v>1</v>
      </c>
      <c r="S63" s="12">
        <v>1</v>
      </c>
      <c r="T63" s="14">
        <f>T64+T65</f>
        <v>0</v>
      </c>
    </row>
    <row r="64" spans="1:20" ht="25.5" x14ac:dyDescent="0.2">
      <c r="A64" s="111"/>
      <c r="B64" s="15" t="s">
        <v>25</v>
      </c>
      <c r="C64" s="112" t="s">
        <v>26</v>
      </c>
      <c r="D64" s="113" t="s">
        <v>26</v>
      </c>
      <c r="E64" s="113" t="s">
        <v>26</v>
      </c>
      <c r="F64" s="113" t="s">
        <v>26</v>
      </c>
      <c r="G64" s="113" t="s">
        <v>26</v>
      </c>
      <c r="H64" s="113" t="s">
        <v>26</v>
      </c>
      <c r="I64" s="114" t="s">
        <v>26</v>
      </c>
      <c r="J64" s="35">
        <f>L64+N64</f>
        <v>0</v>
      </c>
      <c r="K64" s="36">
        <f>M64+O64</f>
        <v>0</v>
      </c>
      <c r="L64" s="36"/>
      <c r="M64" s="36"/>
      <c r="N64" s="36"/>
      <c r="O64" s="140"/>
      <c r="P64" s="183"/>
      <c r="Q64" s="184"/>
      <c r="R64" s="101" t="s">
        <v>26</v>
      </c>
      <c r="S64" s="102"/>
      <c r="T64" s="103"/>
    </row>
    <row r="65" spans="1:20" ht="25.5" x14ac:dyDescent="0.2">
      <c r="A65" s="111"/>
      <c r="B65" s="21" t="s">
        <v>28</v>
      </c>
      <c r="C65" s="127" t="s">
        <v>26</v>
      </c>
      <c r="D65" s="128" t="s">
        <v>26</v>
      </c>
      <c r="E65" s="128" t="s">
        <v>26</v>
      </c>
      <c r="F65" s="128" t="s">
        <v>26</v>
      </c>
      <c r="G65" s="128" t="s">
        <v>26</v>
      </c>
      <c r="H65" s="128" t="s">
        <v>26</v>
      </c>
      <c r="I65" s="129" t="s">
        <v>26</v>
      </c>
      <c r="J65" s="130">
        <f>L65+N65</f>
        <v>2255.1</v>
      </c>
      <c r="K65" s="131">
        <f>M65+O65</f>
        <v>2193.5</v>
      </c>
      <c r="L65" s="131">
        <v>2255.1</v>
      </c>
      <c r="M65" s="131">
        <v>2193.5</v>
      </c>
      <c r="N65" s="131"/>
      <c r="O65" s="132"/>
      <c r="P65" s="175">
        <f>N65/J65*100</f>
        <v>0</v>
      </c>
      <c r="Q65" s="176">
        <f>O65/K65*100</f>
        <v>0</v>
      </c>
      <c r="R65" s="72" t="s">
        <v>26</v>
      </c>
      <c r="S65" s="73"/>
      <c r="T65" s="74"/>
    </row>
    <row r="66" spans="1:20" s="125" customFormat="1" ht="24.75" thickBot="1" x14ac:dyDescent="0.25">
      <c r="A66" s="126"/>
      <c r="B66" s="155" t="s">
        <v>91</v>
      </c>
      <c r="C66" s="148" t="s">
        <v>92</v>
      </c>
      <c r="D66" s="149">
        <f>F66</f>
        <v>53900</v>
      </c>
      <c r="E66" s="149">
        <f>G66</f>
        <v>53900</v>
      </c>
      <c r="F66" s="149">
        <v>53900</v>
      </c>
      <c r="G66" s="149">
        <v>53900</v>
      </c>
      <c r="H66" s="149"/>
      <c r="I66" s="156"/>
      <c r="J66" s="177" t="s">
        <v>24</v>
      </c>
      <c r="K66" s="178"/>
      <c r="L66" s="178"/>
      <c r="M66" s="178"/>
      <c r="N66" s="178"/>
      <c r="O66" s="179"/>
      <c r="P66" s="188" t="s">
        <v>24</v>
      </c>
      <c r="Q66" s="189"/>
      <c r="R66" s="157" t="s">
        <v>26</v>
      </c>
      <c r="S66" s="158"/>
      <c r="T66" s="159"/>
    </row>
  </sheetData>
  <mergeCells count="154">
    <mergeCell ref="R66:T66"/>
    <mergeCell ref="A63:A66"/>
    <mergeCell ref="A1:T1"/>
    <mergeCell ref="A3:T3"/>
    <mergeCell ref="A4:T4"/>
    <mergeCell ref="R62:T62"/>
    <mergeCell ref="J55:O55"/>
    <mergeCell ref="R64:T64"/>
    <mergeCell ref="R65:T65"/>
    <mergeCell ref="R58:T58"/>
    <mergeCell ref="R59:T59"/>
    <mergeCell ref="P60:Q60"/>
    <mergeCell ref="R60:T60"/>
    <mergeCell ref="P61:Q61"/>
    <mergeCell ref="R61:T61"/>
    <mergeCell ref="R25:T25"/>
    <mergeCell ref="J26:O26"/>
    <mergeCell ref="P26:Q26"/>
    <mergeCell ref="R26:T26"/>
    <mergeCell ref="A53:A56"/>
    <mergeCell ref="R54:T54"/>
    <mergeCell ref="P55:Q55"/>
    <mergeCell ref="R55:T55"/>
    <mergeCell ref="R56:T56"/>
    <mergeCell ref="A10:B10"/>
    <mergeCell ref="J25:O25"/>
    <mergeCell ref="P25:Q25"/>
    <mergeCell ref="A57:A62"/>
    <mergeCell ref="P62:Q62"/>
    <mergeCell ref="J66:O66"/>
    <mergeCell ref="P66:Q66"/>
    <mergeCell ref="J51:O51"/>
    <mergeCell ref="P51:Q51"/>
    <mergeCell ref="R51:T51"/>
    <mergeCell ref="J52:O52"/>
    <mergeCell ref="P52:Q52"/>
    <mergeCell ref="R52:T52"/>
    <mergeCell ref="J49:O49"/>
    <mergeCell ref="P49:Q49"/>
    <mergeCell ref="R49:T49"/>
    <mergeCell ref="J50:O50"/>
    <mergeCell ref="P50:Q50"/>
    <mergeCell ref="R50:T50"/>
    <mergeCell ref="R46:T46"/>
    <mergeCell ref="J47:O47"/>
    <mergeCell ref="P47:Q47"/>
    <mergeCell ref="R47:T47"/>
    <mergeCell ref="J48:O48"/>
    <mergeCell ref="P48:Q48"/>
    <mergeCell ref="R48:T48"/>
    <mergeCell ref="R43:T43"/>
    <mergeCell ref="J44:O44"/>
    <mergeCell ref="P44:Q44"/>
    <mergeCell ref="R44:T44"/>
    <mergeCell ref="J45:O45"/>
    <mergeCell ref="P45:Q45"/>
    <mergeCell ref="R45:T45"/>
    <mergeCell ref="J39:O39"/>
    <mergeCell ref="P39:Q39"/>
    <mergeCell ref="R39:T39"/>
    <mergeCell ref="A40:A52"/>
    <mergeCell ref="R41:T41"/>
    <mergeCell ref="J42:O42"/>
    <mergeCell ref="P42:Q42"/>
    <mergeCell ref="R42:T42"/>
    <mergeCell ref="J43:O43"/>
    <mergeCell ref="P43:Q43"/>
    <mergeCell ref="J37:O37"/>
    <mergeCell ref="P37:Q37"/>
    <mergeCell ref="R37:T37"/>
    <mergeCell ref="J38:O38"/>
    <mergeCell ref="P38:Q38"/>
    <mergeCell ref="R38:T38"/>
    <mergeCell ref="B35:B36"/>
    <mergeCell ref="J35:O35"/>
    <mergeCell ref="P35:Q35"/>
    <mergeCell ref="R35:T35"/>
    <mergeCell ref="J36:O36"/>
    <mergeCell ref="P36:Q36"/>
    <mergeCell ref="R36:T36"/>
    <mergeCell ref="J32:O32"/>
    <mergeCell ref="P32:Q32"/>
    <mergeCell ref="R32:T32"/>
    <mergeCell ref="R33:T33"/>
    <mergeCell ref="J34:O34"/>
    <mergeCell ref="P34:Q34"/>
    <mergeCell ref="R34:T34"/>
    <mergeCell ref="P29:Q29"/>
    <mergeCell ref="R29:T29"/>
    <mergeCell ref="J30:O30"/>
    <mergeCell ref="P30:Q30"/>
    <mergeCell ref="R30:T30"/>
    <mergeCell ref="J31:O31"/>
    <mergeCell ref="P31:Q31"/>
    <mergeCell ref="R31:T31"/>
    <mergeCell ref="A23:A39"/>
    <mergeCell ref="R24:T24"/>
    <mergeCell ref="B27:B28"/>
    <mergeCell ref="J27:O27"/>
    <mergeCell ref="P27:Q27"/>
    <mergeCell ref="R27:T27"/>
    <mergeCell ref="J28:O28"/>
    <mergeCell ref="P28:Q28"/>
    <mergeCell ref="R28:T28"/>
    <mergeCell ref="J29:O29"/>
    <mergeCell ref="R21:T21"/>
    <mergeCell ref="J22:O22"/>
    <mergeCell ref="P22:Q22"/>
    <mergeCell ref="R22:T22"/>
    <mergeCell ref="J19:O19"/>
    <mergeCell ref="P19:Q19"/>
    <mergeCell ref="R19:T19"/>
    <mergeCell ref="J20:O20"/>
    <mergeCell ref="P20:Q20"/>
    <mergeCell ref="R20:T20"/>
    <mergeCell ref="J17:O17"/>
    <mergeCell ref="P17:Q17"/>
    <mergeCell ref="R17:T17"/>
    <mergeCell ref="J18:O18"/>
    <mergeCell ref="P18:Q18"/>
    <mergeCell ref="R18:T18"/>
    <mergeCell ref="J15:O15"/>
    <mergeCell ref="P15:Q15"/>
    <mergeCell ref="R15:T15"/>
    <mergeCell ref="J16:O16"/>
    <mergeCell ref="P16:Q16"/>
    <mergeCell ref="R16:T16"/>
    <mergeCell ref="L7:M7"/>
    <mergeCell ref="N7:O7"/>
    <mergeCell ref="A11:A22"/>
    <mergeCell ref="R12:T12"/>
    <mergeCell ref="J13:O13"/>
    <mergeCell ref="P13:Q13"/>
    <mergeCell ref="R13:T13"/>
    <mergeCell ref="J14:O14"/>
    <mergeCell ref="P14:Q14"/>
    <mergeCell ref="R14:T14"/>
    <mergeCell ref="P6:Q7"/>
    <mergeCell ref="R6:R8"/>
    <mergeCell ref="S6:S8"/>
    <mergeCell ref="T6:T8"/>
    <mergeCell ref="D7:D8"/>
    <mergeCell ref="E7:E8"/>
    <mergeCell ref="F7:G7"/>
    <mergeCell ref="H7:I7"/>
    <mergeCell ref="J7:J8"/>
    <mergeCell ref="K7:K8"/>
    <mergeCell ref="A6:A8"/>
    <mergeCell ref="B6:B8"/>
    <mergeCell ref="C6:C8"/>
    <mergeCell ref="D6:E6"/>
    <mergeCell ref="F6:I6"/>
    <mergeCell ref="J6:K6"/>
    <mergeCell ref="L6:O6"/>
  </mergeCells>
  <pageMargins left="0.59055118110236227" right="0.59055118110236227" top="0.59055118110236227" bottom="0.59055118110236227" header="0.31496062992125984" footer="0.31496062992125984"/>
  <pageSetup paperSize="9" scale="56" firstPageNumber="27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мун. программам</vt:lpstr>
      <vt:lpstr>'Услуги по мун. программам'!Заголовки_для_печати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2019-03-28T10:36:26Z</cp:lastPrinted>
  <dcterms:created xsi:type="dcterms:W3CDTF">2019-01-30T04:36:49Z</dcterms:created>
  <dcterms:modified xsi:type="dcterms:W3CDTF">2019-03-28T10:36:57Z</dcterms:modified>
</cp:coreProperties>
</file>